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11ED323F-D3F7-4418-B7C1-D9F547EB7791}" xr6:coauthVersionLast="47" xr6:coauthVersionMax="47" xr10:uidLastSave="{00000000-0000-0000-0000-000000000000}"/>
  <bookViews>
    <workbookView xWindow="28680" yWindow="-120" windowWidth="29040" windowHeight="15720" tabRatio="691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Redeterminations'!$A$3:$Q$3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Lang'!$A$3:$F$210</definedName>
    <definedName name="_xlnm._FilterDatabase" localSheetId="3" hidden="1">'Newly Enrolled Age Gender'!$A$3:$G$546</definedName>
    <definedName name="_xlnm._FilterDatabase" localSheetId="1" hidden="1">'Newly Enrolled Top 7 Ethnicity'!$A$3:$F$336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Total'!$M$3:$Q$62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09.3">Newly_Enrolled_Written_Language[[#Headers],[Eligibility Month]]</definedName>
    <definedName name="TitleRegion1.a3.f336.2">Newly_Enrolled_Ethnicity[[#Headers],[Eligibility Month]]</definedName>
    <definedName name="TitleRegion1.a3.g4.11">Monthly_Redetermination_Processing[[#Headers],[Eligibility Month]]</definedName>
    <definedName name="TitleRegion1.a3.g550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I13" i="13" s="1"/>
  <c r="H12" i="13"/>
  <c r="H11" i="13"/>
  <c r="H10" i="13"/>
  <c r="H9" i="13"/>
  <c r="H8" i="13"/>
  <c r="H7" i="13"/>
  <c r="H6" i="13"/>
  <c r="H5" i="13"/>
  <c r="I5" i="13" s="1"/>
  <c r="H4" i="13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I8" i="12" l="1"/>
  <c r="I16" i="12"/>
  <c r="I24" i="12"/>
  <c r="I32" i="12"/>
  <c r="I40" i="12"/>
  <c r="I48" i="12"/>
  <c r="I56" i="12"/>
  <c r="I8" i="13"/>
  <c r="I16" i="13"/>
  <c r="I24" i="13"/>
  <c r="I32" i="13"/>
  <c r="I40" i="13"/>
  <c r="I48" i="13"/>
  <c r="I56" i="13"/>
  <c r="I10" i="12"/>
  <c r="I18" i="12"/>
  <c r="I26" i="12"/>
  <c r="I34" i="12"/>
  <c r="I42" i="12"/>
  <c r="I50" i="12"/>
  <c r="I58" i="12"/>
  <c r="I10" i="13"/>
  <c r="I18" i="13"/>
  <c r="I26" i="13"/>
  <c r="I34" i="13"/>
  <c r="I42" i="13"/>
  <c r="I50" i="13"/>
  <c r="I58" i="13"/>
  <c r="E1" i="5"/>
  <c r="F1" i="5"/>
  <c r="I11" i="12"/>
  <c r="G1" i="5"/>
  <c r="H1" i="5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<sst xmlns="http://schemas.openxmlformats.org/spreadsheetml/2006/main" count="8848" uniqueCount="188">
  <si>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</si>
  <si>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</si>
  <si>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</si>
  <si>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</si>
  <si>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</si>
  <si>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</si>
  <si>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</si>
  <si>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</si>
  <si>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</si>
  <si>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</si>
  <si>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</si>
  <si>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</si>
  <si>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</si>
  <si>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</si>
  <si>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</si>
  <si>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</si>
  <si>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</si>
  <si>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</si>
  <si>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</si>
  <si>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</si>
  <si>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</si>
  <si>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</si>
  <si>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</si>
  <si>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</si>
  <si>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</si>
  <si>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</si>
  <si>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</si>
  <si>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</si>
  <si>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</si>
  <si>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</si>
  <si>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</si>
  <si>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</si>
  <si>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</si>
  <si>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</si>
  <si>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</si>
  <si>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</si>
  <si>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</si>
  <si>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</si>
  <si>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</si>
  <si>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</si>
  <si>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</si>
  <si>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</si>
  <si>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</si>
  <si>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</si>
  <si>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</si>
  <si>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</si>
  <si>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</si>
  <si>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</si>
  <si>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</si>
  <si>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</si>
  <si>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</si>
  <si>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</si>
  <si>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</si>
  <si>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</si>
  <si>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</si>
  <si>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</si>
  <si>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</si>
  <si>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</si>
  <si>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</si>
  <si>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</si>
  <si>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</si>
  <si>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</si>
  <si>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</si>
  <si>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</si>
  <si>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</si>
  <si>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</si>
  <si>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</si>
  <si>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</si>
  <si>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</si>
  <si>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</si>
  <si>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</si>
  <si>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</si>
  <si>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</si>
  <si>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</si>
  <si>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</si>
  <si>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</si>
  <si>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</si>
  <si>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</si>
  <si>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</si>
  <si>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</si>
  <si>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</si>
  <si>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</si>
  <si>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</si>
  <si>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</si>
  <si>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</si>
  <si>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</si>
  <si>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</si>
  <si>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</si>
  <si>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</si>
  <si>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</si>
  <si>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</si>
  <si>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</si>
  <si>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</si>
  <si>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</si>
  <si>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</si>
  <si>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</si>
  <si>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</si>
  <si>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</si>
  <si>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</si>
  <si>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</si>
  <si>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</si>
  <si>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</si>
  <si>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</si>
  <si>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</si>
  <si>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</si>
  <si>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</si>
  <si>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</si>
  <si>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</si>
  <si>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</si>
  <si>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</si>
  <si>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</si>
  <si>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</si>
  <si>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</si>
  <si>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</si>
  <si>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</si>
  <si>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</si>
  <si>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</si>
  <si>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</si>
  <si>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</si>
  <si>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</si>
  <si>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</si>
  <si>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</si>
  <si>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</si>
  <si>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</si>
  <si>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</si>
  <si>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</si>
  <si>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</si>
  <si>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</si>
  <si>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</si>
  <si>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</si>
  <si>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</si>
  <si>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</si>
  <si>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</si>
  <si>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</si>
  <si>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</si>
  <si>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</si>
  <si>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</si>
  <si>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</si>
  <si>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</si>
  <si>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</si>
  <si>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</si>
  <si>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</si>
  <si>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</si>
  <si>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</si>
  <si>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</si>
  <si>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</si>
  <si>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</si>
  <si>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</si>
  <si>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</si>
  <si>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</si>
  <si>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</si>
  <si>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</si>
  <si>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</si>
  <si>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</si>
  <si>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</si>
  <si>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</si>
  <si>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</si>
  <si>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</si>
  <si>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</si>
  <si>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</si>
  <si>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</si>
  <si>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</si>
  <si>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</si>
  <si>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</si>
  <si>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</si>
  <si>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</si>
  <si>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</si>
  <si>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</si>
  <si>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</si>
  <si>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</si>
  <si>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</si>
  <si>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</si>
  <si>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</si>
  <si>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</si>
  <si>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Cantonese</t>
  </si>
  <si>
    <t>Press tab to move to input areas, press enter to move to next row</t>
  </si>
  <si>
    <t>Farsi</t>
  </si>
  <si>
    <t>Other Chinese Languages</t>
  </si>
  <si>
    <t>Cambodian</t>
  </si>
  <si>
    <t>Korean</t>
  </si>
  <si>
    <t>Portuguese</t>
  </si>
  <si>
    <t>Japanese</t>
  </si>
  <si>
    <t>January 2026</t>
  </si>
  <si>
    <t>Guamanian</t>
  </si>
  <si>
    <t>intentionally blank</t>
  </si>
  <si>
    <t>Cell Suppressed For Small Numbers</t>
  </si>
  <si>
    <t>Cell Suppressed for Complementary Cell</t>
  </si>
  <si>
    <t>DataSource(s): DHCS Management Information System/Decision Support System (MIS/DSS)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</si>
</sst>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83"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3" fontId="7" fillId="2" borderId="0" xfId="0" applyNumberFormat="1" applyFont="1" applyFill="1" applyAlignment="1">
      <alignment horizontal="left"/>
    </xf>
    <xf numFmtId="0" fontId="8" fillId="4" borderId="1" xfId="0" applyFont="1" applyFill="1" applyBorder="1" applyAlignment="1">
      <alignment horizontal="center" wrapText="1"/>
    </xf>
    <xf numFmtId="3" fontId="3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2" fontId="7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>
      <alignment horizontal="left"/>
    </xf>
    <xf numFmtId="1" fontId="7" fillId="2" borderId="0" xfId="0" applyNumberFormat="1" applyFont="1" applyFill="1" applyAlignment="1">
      <alignment horizontal="right"/>
    </xf>
    <xf numFmtId="1" fontId="3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2" fontId="7" fillId="3" borderId="2" xfId="0" applyNumberFormat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5" xfId="0" applyFont="1" applyFill="1" applyBorder="1" applyAlignment="1" applyProtection="1">
      <alignment horizontal="center"/>
      <protection locked="0"/>
    </xf>
    <xf numFmtId="3" fontId="8" fillId="4" borderId="5" xfId="0" applyNumberFormat="1" applyFont="1" applyFill="1" applyBorder="1" applyAlignment="1" applyProtection="1">
      <alignment horizontal="center"/>
      <protection locked="0"/>
    </xf>
    <xf numFmtId="2" fontId="8" fillId="4" borderId="5" xfId="0" applyNumberFormat="1" applyFont="1" applyFill="1" applyBorder="1" applyAlignment="1" applyProtection="1">
      <alignment horizontal="center"/>
      <protection locked="0"/>
    </xf>
    <xf numFmtId="0" fontId="6" fillId="3" borderId="6" xfId="0" applyFont="1" applyFill="1" applyBorder="1" applyAlignment="1" applyProtection="1">
      <alignment horizontal="left"/>
      <protection locked="0"/>
    </xf>
    <xf numFmtId="3" fontId="6" fillId="3" borderId="6" xfId="0" applyNumberFormat="1" applyFont="1" applyFill="1" applyBorder="1" applyAlignment="1" applyProtection="1">
      <alignment horizontal="right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0" fontId="7" fillId="3" borderId="6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5" xfId="0" applyNumberFormat="1" applyFont="1" applyFill="1" applyBorder="1" applyAlignment="1" applyProtection="1">
      <alignment horizontal="center"/>
      <protection locked="0"/>
    </xf>
    <xf numFmtId="0" fontId="7" fillId="3" borderId="6" xfId="0" applyFont="1" applyFill="1" applyBorder="1" applyAlignment="1" applyProtection="1">
      <alignment horizontal="left"/>
      <protection locked="0"/>
    </xf>
    <xf numFmtId="3" fontId="7" fillId="3" borderId="6" xfId="0" applyNumberFormat="1" applyFont="1" applyFill="1" applyBorder="1" applyAlignment="1" applyProtection="1">
      <alignment horizontal="right"/>
      <protection locked="0"/>
    </xf>
    <xf numFmtId="1" fontId="7" fillId="3" borderId="6" xfId="0" applyNumberFormat="1" applyFont="1" applyFill="1" applyBorder="1" applyAlignment="1" applyProtection="1">
      <alignment horizontal="right"/>
      <protection locked="0"/>
    </xf>
    <xf numFmtId="0" fontId="6" fillId="2" borderId="0" xfId="0" applyFont="1" applyFill="1" applyAlignment="1" applyProtection="1">
      <alignment horizontal="lef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0" fontId="7" fillId="3" borderId="4" xfId="0" applyFont="1" applyFill="1" applyBorder="1" applyAlignment="1" applyProtection="1">
      <alignment horizontal="left"/>
      <protection locked="0"/>
    </xf>
    <xf numFmtId="37" fontId="8" fillId="4" borderId="5" xfId="2" applyNumberFormat="1" applyFont="1" applyFill="1" applyBorder="1" applyAlignment="1" applyProtection="1">
      <alignment horizontal="center"/>
      <protection locked="0"/>
    </xf>
    <xf numFmtId="0" fontId="7" fillId="3" borderId="7" xfId="0" applyFont="1" applyFill="1" applyBorder="1" applyAlignment="1" applyProtection="1">
      <alignment horizontal="left"/>
      <protection locked="0"/>
    </xf>
    <xf numFmtId="37" fontId="7" fillId="3" borderId="6" xfId="2" applyNumberFormat="1" applyFont="1" applyFill="1" applyBorder="1" applyAlignment="1" applyProtection="1">
      <alignment horizontal="right"/>
      <protection locked="0"/>
    </xf>
    <xf numFmtId="0" fontId="7" fillId="3" borderId="0" xfId="0" applyFont="1" applyFill="1" applyAlignment="1" applyProtection="1">
      <alignment horizontal="left"/>
      <protection locked="0"/>
    </xf>
    <xf numFmtId="3" fontId="7" fillId="3" borderId="0" xfId="0" applyNumberFormat="1" applyFont="1" applyFill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5" xfId="0" applyFont="1" applyFill="1" applyBorder="1" applyAlignment="1" applyProtection="1">
      <alignment horizontal="center" wrapText="1"/>
      <protection locked="0"/>
    </xf>
    <xf numFmtId="3" fontId="8" fillId="4" borderId="5" xfId="0" applyNumberFormat="1" applyFont="1" applyFill="1" applyBorder="1" applyAlignment="1" applyProtection="1">
      <alignment horizontal="center" wrapText="1"/>
      <protection locked="0"/>
    </xf>
    <xf numFmtId="1" fontId="8" fillId="4" borderId="5" xfId="0" applyNumberFormat="1" applyFont="1" applyFill="1" applyBorder="1" applyAlignment="1" applyProtection="1">
      <alignment horizontal="center" wrapText="1"/>
      <protection locked="0"/>
    </xf>
    <xf numFmtId="1" fontId="6" fillId="3" borderId="6" xfId="0" applyNumberFormat="1" applyFont="1" applyFill="1" applyBorder="1" applyAlignment="1" applyProtection="1">
      <alignment horizontal="right"/>
      <protection locked="0"/>
    </xf>
    <xf numFmtId="0" fontId="6" fillId="3" borderId="6" xfId="0" applyFont="1" applyFill="1" applyBorder="1" applyAlignment="1" applyProtection="1">
      <alignment horizontal="center"/>
      <protection locked="0"/>
    </xf>
    <xf numFmtId="0" fontId="8" fillId="4" borderId="8" xfId="0" applyFont="1" applyFill="1" applyBorder="1" applyAlignment="1" applyProtection="1">
      <alignment horizontal="center" wrapText="1"/>
      <protection locked="0"/>
    </xf>
    <xf numFmtId="0" fontId="8" fillId="4" borderId="9" xfId="0" applyFont="1" applyFill="1" applyBorder="1" applyAlignment="1" applyProtection="1">
      <alignment horizontal="center" wrapText="1"/>
      <protection locked="0"/>
    </xf>
    <xf numFmtId="0" fontId="7" fillId="3" borderId="10" xfId="0" applyFont="1" applyFill="1" applyBorder="1" applyAlignment="1" applyProtection="1">
      <alignment horizontal="center"/>
      <protection locked="0"/>
    </xf>
    <xf numFmtId="0" fontId="6" fillId="3" borderId="7" xfId="0" applyFont="1" applyFill="1" applyBorder="1" applyAlignment="1" applyProtection="1">
      <alignment horizontal="left"/>
      <protection locked="0"/>
    </xf>
    <xf numFmtId="0" fontId="6" fillId="3" borderId="11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6" xfId="0" applyNumberFormat="1" applyFont="1" applyFill="1" applyBorder="1" applyAlignment="1" applyProtection="1">
      <alignment horizontal="left" wrapText="1"/>
      <protection locked="0"/>
    </xf>
    <xf numFmtId="166" fontId="6" fillId="3" borderId="6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Font="1" applyFill="1" applyBorder="1" applyAlignment="1" applyProtection="1">
      <alignment horizontal="right"/>
      <protection locked="0"/>
    </xf>
    <xf numFmtId="165" fontId="6" fillId="3" borderId="6" xfId="0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left"/>
      <protection locked="0"/>
    </xf>
    <xf numFmtId="9" fontId="7" fillId="5" borderId="2" xfId="1" applyFont="1" applyFill="1" applyBorder="1" applyAlignment="1" applyProtection="1">
      <alignment horizontal="right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Font="1" applyFill="1" applyBorder="1" applyAlignment="1" applyProtection="1">
      <alignment horizontal="center"/>
      <protection locked="0"/>
    </xf>
    <xf numFmtId="0" fontId="7" fillId="5" borderId="2" xfId="0" applyFont="1" applyFill="1" applyBorder="1" applyAlignment="1" applyProtection="1">
      <alignment horizontal="left" wrapText="1"/>
      <protection locked="0"/>
    </xf>
    <xf numFmtId="0" fontId="6" fillId="5" borderId="6" xfId="0" applyFont="1" applyFill="1" applyBorder="1" applyAlignment="1" applyProtection="1">
      <alignment horizontal="left"/>
      <protection locked="0"/>
    </xf>
    <xf numFmtId="9" fontId="6" fillId="5" borderId="6" xfId="1" applyFont="1" applyFill="1" applyBorder="1" applyAlignment="1" applyProtection="1">
      <alignment horizontal="right"/>
      <protection locked="0"/>
    </xf>
    <xf numFmtId="1" fontId="6" fillId="5" borderId="6" xfId="1" applyNumberFormat="1" applyFont="1" applyFill="1" applyBorder="1" applyAlignment="1" applyProtection="1">
      <alignment horizontal="right"/>
      <protection locked="0"/>
    </xf>
    <xf numFmtId="0" fontId="6" fillId="5" borderId="6" xfId="0" applyFont="1" applyFill="1" applyBorder="1" applyAlignment="1" applyProtection="1">
      <alignment horizontal="center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left" wrapText="1"/>
      <protection locked="0"/>
    </xf>
    <xf numFmtId="164" fontId="6" fillId="3" borderId="6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17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317FD0-5ADF-4038-B0F7-A293DBA489E9}" name="Total_Enrollment" displayName="Total_Enrollment" ref="A3:E62" totalsRowShown="0" headerRowDxfId="216" headerRowBorderDxfId="215" tableBorderDxfId="214" totalsRowBorderDxfId="213">
  <tableColumns count="5">
    <tableColumn id="1" xr3:uid="{1E3D1098-117C-4E6B-B9BA-3DDD4AB5754F}" name="Eligibility Month" dataDxfId="212"/>
    <tableColumn id="2" xr3:uid="{2782AC00-3435-4656-9EA4-6BF6DB52DE00}" name="County" dataDxfId="211"/>
    <tableColumn id="3" xr3:uid="{36681610-7B81-40CA-954C-C749BDCD0C84}" name="Count" dataDxfId="210"/>
    <tableColumn id="4" xr3:uid="{9737E158-0751-4392-B78D-884C13CA0D0E}" name="Annotation Code" dataDxfId="209"/>
    <tableColumn id="5" xr3:uid="{3C16A444-29DE-43C2-9E94-4B05EEB7633F}" name="Count Annotation Description" dataDxfId="20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3CFCFA-E1C0-4B6F-BA3B-9DA898F696BE}" name="Newly_Enrolled_Ethnicity" displayName="Newly_Enrolled_Ethnicity" ref="A3:F336" totalsRowShown="0" headerRowDxfId="199" headerRowBorderDxfId="206" tableBorderDxfId="207" totalsRowBorderDxfId="205">
  <tableColumns count="6">
    <tableColumn id="1" xr3:uid="{130E95DF-5720-4627-844E-623EC9B60C68}" name="Eligibility Month" dataDxfId="204"/>
    <tableColumn id="2" xr3:uid="{88526715-DD62-40E4-B4A0-CA834FCC4BD7}" name="County" dataDxfId="203"/>
    <tableColumn id="3" xr3:uid="{4CAE4A19-C886-48BD-B607-0163862267B8}" name="Top 7 Ethnicity (when available)" dataDxfId="202"/>
    <tableColumn id="4" xr3:uid="{024EAAC0-3B97-4002-BFBD-2B924D098BD0}" name="Count" dataDxfId="201"/>
    <tableColumn id="5" xr3:uid="{229471C5-BBD7-41AC-9910-F7BBF4B5AAC3}" name="Annotation Code" dataDxfId="200"/>
    <tableColumn id="6" xr3:uid="{D4687980-B2B4-4BBE-B62E-C71AFB9BB359}" name="Count Annotation Description" dataDxfId="19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11F7D9D-5E14-4128-86E3-955E5549AFD2}" name="Newly_Enrolled_Written_Language" displayName="Newly_Enrolled_Written_Language" ref="A3:F209" totalsRowShown="0" headerRowDxfId="189" headerRowBorderDxfId="196" tableBorderDxfId="197" totalsRowBorderDxfId="195">
  <tableColumns count="6">
    <tableColumn id="1" xr3:uid="{5CD69CDC-6746-47CD-ADC5-5F7CE02700E9}" name="Eligibility Month" dataDxfId="194"/>
    <tableColumn id="2" xr3:uid="{225E9F9A-6F5F-4BD4-9BD5-0A1B9D087359}" name="County" dataDxfId="193"/>
    <tableColumn id="3" xr3:uid="{3645A193-9FA1-4BEB-9692-A7EB2693B27B}" name="Top 4 Written Language" dataDxfId="192"/>
    <tableColumn id="4" xr3:uid="{0016B2DF-626E-403A-A6E3-8A51CC60D65C}" name="Count" dataDxfId="191" dataCellStyle="Comma"/>
    <tableColumn id="5" xr3:uid="{8E6A96DE-28A3-49A1-B612-110607F3ABB9}" name="Annotation Code" dataDxfId="190"/>
    <tableColumn id="6" xr3:uid="{7A8FCFAB-497C-4644-845C-AD0ED609C1AB}" name="Count Annotation Description" dataDxfId="188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536440E-A2E8-42D4-99CE-581BC9CE2293}" name="Newly_Enrolled_Age_Gender" displayName="Newly_Enrolled_Age_Gender" ref="A3:G550" totalsRowShown="0" headerRowDxfId="179" headerRowBorderDxfId="186" tableBorderDxfId="187">
  <tableColumns count="7">
    <tableColumn id="1" xr3:uid="{44061CDC-612B-4684-9D48-CD7B54866A97}" name="Eligibility Month" dataDxfId="185"/>
    <tableColumn id="2" xr3:uid="{F8F8001F-D1E8-4937-87BA-989BFF9D80B4}" name="County" dataDxfId="184"/>
    <tableColumn id="3" xr3:uid="{302022CF-2D7B-4011-962D-85DCBBCD2D83}" name="Age Group" dataDxfId="183"/>
    <tableColumn id="4" xr3:uid="{3FE4717A-76DB-4615-84BD-DF79D6C8698B}" name="Gender" dataDxfId="182"/>
    <tableColumn id="5" xr3:uid="{0B7C7391-6CEF-4E29-B94A-6A34C82903D7}" name="Count" dataDxfId="181"/>
    <tableColumn id="6" xr3:uid="{246EFE2B-9A4F-42A0-8A8A-1B494AE2D398}" name="Annotation Code" dataDxfId="180"/>
    <tableColumn id="7" xr3:uid="{AFEB2DD4-1B60-4FE9-85A4-1F27720EE518}" name="Count Annotation Description" dataDxfId="178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96F9385-5F7A-4B70-A059-94999CE7C6B7}" name="New_Applications_Pathways" displayName="New_Applications_Pathways" ref="A3:K62" totalsRowShown="0" headerRowDxfId="174" dataDxfId="175" headerRowBorderDxfId="177" tableBorderDxfId="173" totalsRowBorderDxfId="176">
  <tableColumns count="11">
    <tableColumn id="1" xr3:uid="{71541D83-2CB3-4256-BA04-073C1F47709A}" name="Eligibility Month" dataDxfId="172"/>
    <tableColumn id="2" xr3:uid="{A00A94F8-743D-49AB-BDF1-5747212B19BD}" name="County" dataDxfId="171"/>
    <tableColumn id="3" xr3:uid="{579FDCA0-8893-409F-B18E-E198A3FD5782}" name="County Application Pathway" dataDxfId="170"/>
    <tableColumn id="4" xr3:uid="{7F7D5BCC-9B17-4DB0-83CF-095524347698}" name="Online" dataDxfId="169"/>
    <tableColumn id="5" xr3:uid="{9C04AD6A-530B-4608-B517-B8204CE495EC}" name="Mail" dataDxfId="168"/>
    <tableColumn id="6" xr3:uid="{6D4FA0D9-C565-42B9-B3B3-E7F407EADB1C}" name="In-Person" dataDxfId="167"/>
    <tableColumn id="7" xr3:uid="{7A260C22-CF6D-4CCB-8D12-8FAE298FA12D}" name="Phone" dataDxfId="166"/>
    <tableColumn id="8" xr3:uid="{6A00E2E9-5836-4F2B-AFA7-BE4F59BC8197}" name="Other" dataDxfId="165"/>
    <tableColumn id="9" xr3:uid="{93FCE457-4688-479E-8E09-18654017A0D5}" name="Covered California" dataDxfId="164"/>
    <tableColumn id="10" xr3:uid="{B8CC731A-94F8-4865-B6FA-F0A402818863}" name="Annotation Code" dataDxfId="163"/>
    <tableColumn id="11" xr3:uid="{EC022FAB-3BE5-4B57-AB40-463418AE6A96}" name="Count Annotation Description" dataDxfId="162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8CF2721-D0B8-4DFF-8B52-9F9610FFF622}" name="New_Application_Processing" displayName="New_Application_Processing" ref="A3:H62" totalsRowShown="0" headerRowDxfId="150" dataDxfId="151" headerRowBorderDxfId="160" tableBorderDxfId="161" totalsRowBorderDxfId="159">
  <tableColumns count="8">
    <tableColumn id="1" xr3:uid="{126C2F6E-3ED8-42F4-9C6A-7A5AEF4DCEE4}" name="Eligibility Month" dataDxfId="158"/>
    <tableColumn id="2" xr3:uid="{3FA6AA47-41A3-404B-AB5C-2C097C4C091C}" name="County" dataDxfId="157"/>
    <tableColumn id="3" xr3:uid="{3C033CB6-E96C-47AF-A453-6A9C4321A56B}" name="Newly Enrolled" dataDxfId="156"/>
    <tableColumn id="4" xr3:uid="{C9FE95A4-5DB1-4EE5-BC7C-4762C2EE34D3}" name="Eligible for Coverage" dataDxfId="155"/>
    <tableColumn id="5" xr3:uid="{9A09088D-8E36-466C-861E-55F48EFEFFE1}" name="Ineligible for Coverage" dataDxfId="154"/>
    <tableColumn id="6" xr3:uid="{39464217-5F64-440A-9E6B-79A6E1E3BCF7}" name="Total Pending Applications" dataDxfId="153"/>
    <tableColumn id="7" xr3:uid="{55C0E260-C604-4592-A6CE-8B31DC5C47E0}" name="Annotation Code" dataDxfId="152"/>
    <tableColumn id="8" xr3:uid="{D6CC23E3-5A1C-48EA-BAE4-CB5E50B62473}" name="Count Annotation Description" dataDxfId="149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D15C68E-C914-4859-92A1-E96A4C36BA33}" name="MAGI_Redeterminations" displayName="MAGI_Redeterminations" ref="A3:R62" totalsRowShown="0" headerRowDxfId="128" headerRowBorderDxfId="129" tableBorderDxfId="131" totalsRowBorderDxfId="130">
  <tableColumns count="18">
    <tableColumn id="1" xr3:uid="{50C09661-CA1E-4072-BF6C-D5AC91C0BD5B}" name="Eligibility Month" dataDxfId="148"/>
    <tableColumn id="2" xr3:uid="{53629868-FE22-4CAB-95B3-3440E2DD8277}" name="County" dataDxfId="147"/>
    <tableColumn id="3" xr3:uid="{8B922DF8-AF88-4820-99C3-725451A3BB28}" name="MAGI Redeterminations Due" dataDxfId="146"/>
    <tableColumn id="4" xr3:uid="{1D655D1A-55CE-48AC-8CAB-DAC89A2316D6}" name="MAGI Redeterminations Completed" dataDxfId="145"/>
    <tableColumn id="5" xr3:uid="{0A11ECE7-F7F9-45CA-B05D-4888F8554894}" name="MAGI Redeterminations Completed Percentage" dataDxfId="144" dataCellStyle="Percent"/>
    <tableColumn id="6" xr3:uid="{55A109AD-8B28-490A-95F6-4E9BCE3FA56C}" name="MAGI of Completed, Total Redeterminations Continued in Coverage" dataDxfId="143"/>
    <tableColumn id="7" xr3:uid="{4070159E-3387-4939-B362-1BF0984F965A}" name="MAGI Renewed Via Ex-Parte Total Count" dataDxfId="142"/>
    <tableColumn id="8" xr3:uid="{0C2FD9BD-7EB3-4841-B87D-E956383DC7AD}" name="MAGI Renewed Via Ex-Parte Total Percentage" dataDxfId="141" dataCellStyle="Percent"/>
    <tableColumn id="9" xr3:uid="{6414A5DC-0A7E-4B3F-937C-A85268CCB201}" name="MAGI Renewed via Auto Ex-Parte Count" dataDxfId="140"/>
    <tableColumn id="10" xr3:uid="{0474613B-CC09-47B9-9183-8E5388017A1B}" name="MAGI Renewed Via Auto Ex-Parte Percentage" dataDxfId="139" dataCellStyle="Percent"/>
    <tableColumn id="11" xr3:uid="{C01A1DD3-33D2-4D5D-8F2C-0B66671DFA64}" name="MAGI Renewed Via Manual Ex-Parte Count" dataDxfId="138"/>
    <tableColumn id="12" xr3:uid="{F21D93F5-8A31-4B54-90B3-58F234338B51}" name="MAGI Renewed Via Manual Ex-Parte Percentage" dataDxfId="137" dataCellStyle="Percent"/>
    <tableColumn id="13" xr3:uid="{6E4BB10F-0E40-480A-9AA6-9DFCEFEFF351}" name="MAGI Of Completed,Total Redeterminations Discontinued Count" dataDxfId="136"/>
    <tableColumn id="14" xr3:uid="{2A2259FC-F36A-4903-B9ED-16C3ADC04FCD}" name="MAGI Of Completed,Total Redeterminations Discontinued Percentage" dataDxfId="135" dataCellStyle="Percent"/>
    <tableColumn id="15" xr3:uid="{13EB5828-4C9B-443F-914F-A23204BE99E3}" name="MAGI Renewals In Process Count" dataDxfId="134"/>
    <tableColumn id="16" xr3:uid="{2907088C-2574-4D81-852E-A229E0A8A2EB}" name="MAGI Renewals In Process Percentage" dataDxfId="133" dataCellStyle="Percent"/>
    <tableColumn id="17" xr3:uid="{C0B158E1-4143-4A35-A8C6-34305F64CF44}" name="Annotation Code" dataDxfId="132"/>
    <tableColumn id="18" xr3:uid="{62017897-0547-4936-8DA7-BDEA70FDF35B}" name="Count Annotation Description" dataDxfId="127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E6F0F95-5379-4080-815A-404289900863}" name="NonMAGI_Redeterminations" displayName="NonMAGI_Redeterminations" ref="A3:R62" totalsRowShown="0" headerRowDxfId="106" headerRowBorderDxfId="107" tableBorderDxfId="126" totalsRowBorderDxfId="125">
  <tableColumns count="18">
    <tableColumn id="1" xr3:uid="{67E54AFB-E765-4DBC-AB97-D6D4B41C5FEC}" name="Eligibility Month" dataDxfId="124"/>
    <tableColumn id="2" xr3:uid="{BCCB7110-D59F-435E-9007-A2CEC592B638}" name="County" dataDxfId="123"/>
    <tableColumn id="3" xr3:uid="{8A3F650B-9A0D-4235-A0BA-E1D87367A712}" name="Non-MAGI Redeterminations Due" dataDxfId="122"/>
    <tableColumn id="4" xr3:uid="{AA5C070C-09AB-4782-95B4-709A9A0FCACB}" name="Non-MAGI Redeterminations Completed" dataDxfId="121"/>
    <tableColumn id="5" xr3:uid="{E975C4E4-7246-480D-9658-F1CAE6AC3A86}" name="Non-MAGI Redeterminations Completed Percentage" dataDxfId="120" dataCellStyle="Percent"/>
    <tableColumn id="6" xr3:uid="{D1DDAC60-656F-4F84-B10F-D80F0810A393}" name="Non-MAGI of Completed, Total Redeterminations Continued in Coverage" dataDxfId="119"/>
    <tableColumn id="7" xr3:uid="{D9E00495-EAB7-4F8C-9CFA-A3540A609AB4}" name="Non-MAGI Renewed Via Ex-Parte Total" dataDxfId="118"/>
    <tableColumn id="8" xr3:uid="{8F13814F-1CF6-4097-9113-14942B9E3442}" name="Non-MAGI Renewed Via Ex-Parte Total Percentage" dataDxfId="117" dataCellStyle="Percent"/>
    <tableColumn id="9" xr3:uid="{EDD1BE81-A473-44EC-839C-7991885861A5}" name="Non-MAGI Renewed via Auto Ex-Parte Count" dataDxfId="116"/>
    <tableColumn id="10" xr3:uid="{C69F0FC4-30F1-4DF4-993F-772A7E65C8B3}" name="Non-MAGI Renewed Via Auto Ex-Parte Percentage" dataDxfId="115" dataCellStyle="Percent"/>
    <tableColumn id="11" xr3:uid="{32A6ADFE-4311-44AD-8ADA-CD338002FCD9}" name="Non-MAGI Renewed Via Manual Ex-Parte Count" dataDxfId="114"/>
    <tableColumn id="12" xr3:uid="{FB8C899B-E4D6-4388-9CF6-B82026040F81}" name="Non-MAGI Renewed Via Manual Ex-Parte Percentage" dataDxfId="113" dataCellStyle="Percent"/>
    <tableColumn id="13" xr3:uid="{EAC1203B-5A48-4F68-A206-F1DFA196D954}" name="Non-MAGI Of Completed,Total Redeterminations Discontinued Count" dataDxfId="112"/>
    <tableColumn id="14" xr3:uid="{52D5E7BB-5AA6-4F1F-A4D2-5FC9EB1B0E79}" name="Non-MAGI Of Completed,Total Redeterminations Discontinued Percentage" dataDxfId="111" dataCellStyle="Percent"/>
    <tableColumn id="15" xr3:uid="{D0111407-3BD7-4BC7-AB50-875FE945D5D1}" name="Non-MAGI Renewals In Process Count" dataDxfId="110"/>
    <tableColumn id="16" xr3:uid="{98BE488D-FEDA-42D9-81CF-E1D3F9EA74D6}" name="Non-MAGI Renewals In Process Percentage" dataDxfId="109" dataCellStyle="Percent"/>
    <tableColumn id="17" xr3:uid="{88D09587-3A15-40F8-8E1D-0567F20BF668}" name="Annotation Code" dataDxfId="108"/>
    <tableColumn id="18" xr3:uid="{41FE7BCC-330D-4F42-B0F0-ED36CA483CAA}" name="Count Annotation Description" dataDxfId="10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4F2513C-BE7A-4877-8734-348FB2F96B3D}" name="Redeterminations_Total" displayName="Redeterminations_Total" ref="A3:R62" totalsRowShown="0" headerRowDxfId="84" headerRowBorderDxfId="85" tableBorderDxfId="87" totalsRowBorderDxfId="86">
  <tableColumns count="18">
    <tableColumn id="1" xr3:uid="{BC149D57-EF4C-409F-B60E-181DFF61C478}" name="Eligibility Month" dataDxfId="104"/>
    <tableColumn id="2" xr3:uid="{FDA0A275-224F-4E23-9B1A-083C9798EF79}" name="County" dataDxfId="103"/>
    <tableColumn id="3" xr3:uid="{F0731F35-1D2D-46D3-AACA-3D7818868164}" name="Redeterminations Due" dataDxfId="102"/>
    <tableColumn id="4" xr3:uid="{4233C092-6947-4B39-B997-DAB84D58E239}" name="Redeterminations Completed" dataDxfId="101"/>
    <tableColumn id="5" xr3:uid="{BD7EAE25-B17C-4717-842E-168A5E55F8A8}" name="Redeterminations Completed Percentage" dataDxfId="100" dataCellStyle="Percent"/>
    <tableColumn id="6" xr3:uid="{8D789AAD-79D8-41EF-881A-A0264C46C2C6}" name="Total Redeterminations Continued in Coverage" dataDxfId="99"/>
    <tableColumn id="7" xr3:uid="{4DB32029-EA88-4664-B384-3BF7FAB8B7CD}" name="Renewed Via Ex-Parte Total Count" dataDxfId="98"/>
    <tableColumn id="8" xr3:uid="{F7F1B4AD-5FDF-402C-A0DF-8AD97E023B3D}" name="Renewed Via Ex-Parte Total Percentage" dataDxfId="97" dataCellStyle="Percent"/>
    <tableColumn id="9" xr3:uid="{F256956B-ACAF-4D3E-AE8B-D7D22DA77074}" name="Renewed via Auto Ex-Parte Count" dataDxfId="96"/>
    <tableColumn id="10" xr3:uid="{A2C279A6-428D-4DEB-89A7-7891E6837723}" name="Renewed Via Auto Ex-Parte Percentage" dataDxfId="95" dataCellStyle="Percent"/>
    <tableColumn id="11" xr3:uid="{E4C81B2C-FF51-4710-A9E4-EBA79EBBD902}" name="Renewed Via Manual Ex-Parte Count" dataDxfId="94"/>
    <tableColumn id="12" xr3:uid="{E95E6339-F898-45EA-A38A-777C60B8A024}" name="Renewed Via Manual Ex-Parte Percentage" dataDxfId="93" dataCellStyle="Percent"/>
    <tableColumn id="13" xr3:uid="{F73321FF-5E57-4B99-A263-23F395FDEA80}" name="Total Redeterminations Discontinued Count" dataDxfId="92"/>
    <tableColumn id="14" xr3:uid="{48B91B72-E48A-41DA-B061-5B1CCBF8B016}" name="Total Redeterminations Discontinued Percentage" dataDxfId="91" dataCellStyle="Percent"/>
    <tableColumn id="15" xr3:uid="{8071B676-933C-4F86-9052-B5F585D59EC9}" name="Renewals In Process Count" dataDxfId="90"/>
    <tableColumn id="16" xr3:uid="{7BFD7E19-124F-4E68-9CD9-D1AFAAFEDB6E}" name="Renewals In Process Percentage" dataDxfId="89" dataCellStyle="Percent"/>
    <tableColumn id="17" xr3:uid="{02060E61-4B77-4898-A3E4-38558B166011}" name="Annotation Code" dataDxfId="88"/>
    <tableColumn id="18" xr3:uid="{1D9E6EBB-120A-4CE4-AA90-C2312CA575D8}" name="Count Annotation Description" dataDxfId="83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63C1848-AEC1-4D79-9BB6-BE34EB9714EE}" name="Returned_Packet_ExParte" displayName="Returned_Packet_ExParte" ref="A3:G62" totalsRowShown="0" headerRowDxfId="73" dataDxfId="75" tableBorderDxfId="74" dataCellStyle="Percent">
  <tableColumns count="7">
    <tableColumn id="1" xr3:uid="{076FA7A4-C36B-456B-99DE-D911B27AAC4D}" name="Eligibility Month" dataDxfId="82"/>
    <tableColumn id="2" xr3:uid="{EED7C385-9CF9-4AE3-848B-325B6EB521EF}" name="County" dataDxfId="81"/>
    <tableColumn id="3" xr3:uid="{A8F0D621-528C-4262-8076-F898A06AF52D}" name="MAGI % Returned Packet and Renewed via Ex Parte" dataDxfId="80" dataCellStyle="Percent"/>
    <tableColumn id="4" xr3:uid="{120CAA71-C53B-48A7-8421-63382AFF4206}" name="Non-MAGI % Returned Packet and Renewed via Ex Parte" dataDxfId="79" dataCellStyle="Percent"/>
    <tableColumn id="5" xr3:uid="{6118CD97-E24C-4D4A-AA7B-69E6B4EADF2D}" name="All % Returned Packet and Renewed via Ex Parte" dataDxfId="78" dataCellStyle="Percent"/>
    <tableColumn id="6" xr3:uid="{614122B2-CA0A-44CD-B3F8-3CF7382FAA51}" name="Annotation Code" dataDxfId="77" dataCellStyle="Percent"/>
    <tableColumn id="7" xr3:uid="{5F23FCC5-7EF4-4379-A645-5055548D1580}" name="Count Annotation Description" dataDxfId="76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A03ED776-0661-4E37-AF80-8D86B9AFC071}" name="Monthly_Redetermination_Processing" displayName="Monthly_Redetermination_Processing" ref="A3:G4" totalsRowShown="0" headerRowDxfId="61" dataDxfId="63" headerRowBorderDxfId="62" tableBorderDxfId="72" totalsRowBorderDxfId="71">
  <tableColumns count="7">
    <tableColumn id="1" xr3:uid="{0EA444CF-1E49-4F39-8828-C0A071F70B26}" name="Eligibility Month" dataDxfId="70"/>
    <tableColumn id="2" xr3:uid="{FF0D285D-E967-4773-8272-26A22EF8BC5F}" name="County" dataDxfId="69"/>
    <tableColumn id="3" xr3:uid="{0DA6C5FC-A550-4CBA-955E-18071A395CD7}" name="Renewed Via Ex-Parte Total" dataDxfId="68"/>
    <tableColumn id="4" xr3:uid="{414A9CD7-03F3-4B0E-850A-67FDC6AA48E9}" name="Continued in Medi-Cal" dataDxfId="67"/>
    <tableColumn id="5" xr3:uid="{252005B3-21FF-416E-B11D-8142F0A020F0}" name="Total Redeterminations Discontinued Count" dataDxfId="66"/>
    <tableColumn id="6" xr3:uid="{53D783F2-CD21-4092-9C5C-173610AFCB0F}" name="Renewals In Process Count" dataDxfId="65"/>
    <tableColumn id="7" xr3:uid="{C1B05350-1061-4E68-8123-E3D2B452578B}" name="Redeterminations Due" dataDxfId="64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73D5960-DE63-48C1-BC24-FD2991B57F49}" name="MAGI_Discontinuance_Reasons" displayName="MAGI_Discontinuance_Reasons" ref="A3:G62" totalsRowShown="0" headerRowDxfId="50" dataDxfId="51" headerRowBorderDxfId="59" tableBorderDxfId="60" totalsRowBorderDxfId="58">
  <tableColumns count="7">
    <tableColumn id="1" xr3:uid="{52FE82E2-B831-4C7E-8E66-500FB52169B6}" name="Eligibility Month" dataDxfId="57"/>
    <tableColumn id="2" xr3:uid="{E5D7932F-F6D2-4E38-A677-C96CF6B54E77}" name="County" dataDxfId="56"/>
    <tableColumn id="3" xr3:uid="{F7FE7757-4821-417B-B15C-DDCC0CEF08D3}" name="Procedural" dataDxfId="55"/>
    <tableColumn id="4" xr3:uid="{A8D261D0-B6D9-475B-A22E-FEA028182B8D}" name="Excess Income" dataDxfId="54"/>
    <tableColumn id="5" xr3:uid="{AF6ABEBC-4EBF-4B7E-8620-2794972C7E67}" name="Other Reasons" dataDxfId="53"/>
    <tableColumn id="6" xr3:uid="{5271BBDF-3CC6-4B8E-A965-E40F43F12DF5}" name="Annotation Code" dataDxfId="52"/>
    <tableColumn id="7" xr3:uid="{E5BF7D2C-2484-4781-86B2-84137CEF8CBB}" name="Count Annotation Description" dataDxfId="4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2F900DB-7ACF-462E-85C2-830F3BF1EED6}" name="NonMAGI_Discontinuance_Reasons" displayName="NonMAGI_Discontinuance_Reasons" ref="A3:G62" totalsRowShown="0" headerRowDxfId="38" dataDxfId="39" headerRowBorderDxfId="47" tableBorderDxfId="48" totalsRowBorderDxfId="46">
  <tableColumns count="7">
    <tableColumn id="1" xr3:uid="{995F4717-FA03-42AA-97CB-04B19657607B}" name="Eligibility Month" dataDxfId="45"/>
    <tableColumn id="2" xr3:uid="{735DFE03-C75D-4271-98D4-5D29A428D4E4}" name="County" dataDxfId="44"/>
    <tableColumn id="3" xr3:uid="{D182CEAB-CCE3-4F7E-BB5C-C4A881CA931F}" name="Procedural" dataDxfId="43"/>
    <tableColumn id="4" xr3:uid="{9F598508-C717-41CD-A491-791B569E5D5A}" name="Excess Property" dataDxfId="42"/>
    <tableColumn id="5" xr3:uid="{91E0A084-D91E-4581-98A3-2426AF85A71F}" name="Other Reasons" dataDxfId="41"/>
    <tableColumn id="6" xr3:uid="{19AE5431-2E1A-4317-82C2-53DF51108847}" name="Annotation Code" dataDxfId="40"/>
    <tableColumn id="7" xr3:uid="{E1479412-86FA-4C25-9D11-634CCC41631C}" name="Count Annotation Description" dataDxfId="37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9D6E795-80D0-48EE-82AA-2E023DA1342E}" name="Total_Discontinuance_Reasons" displayName="Total_Discontinuance_Reasons" ref="A3:K62" totalsRowShown="0" headerRowDxfId="22" dataDxfId="26" headerRowBorderDxfId="23" tableBorderDxfId="25" totalsRowBorderDxfId="24">
  <tableColumns count="11">
    <tableColumn id="1" xr3:uid="{49CDFE8B-7094-4A18-966A-2ED309B23A1C}" name="Eligibility Month" dataDxfId="36"/>
    <tableColumn id="2" xr3:uid="{9AD4A131-A147-4293-893B-50329498A39E}" name="County" dataDxfId="35"/>
    <tableColumn id="3" xr3:uid="{F2859EDE-263B-4C6C-9D73-606DF8BA84A2}" name="Procedural" dataDxfId="34"/>
    <tableColumn id="4" xr3:uid="{C02068A0-E9CC-4908-B4C9-4FCBAF1723BB}" name="Excess Income" dataDxfId="33"/>
    <tableColumn id="5" xr3:uid="{9993AD21-E69F-4B71-926E-52AD46F4D697}" name="Excess Property" dataDxfId="32"/>
    <tableColumn id="6" xr3:uid="{40FC4AB7-22AA-4FC6-8586-789F1B757AA0}" name="Deceased" dataDxfId="31"/>
    <tableColumn id="7" xr3:uid="{2D9D5592-43F2-45ED-B993-DD22E253B451}" name="California Residency" dataDxfId="30"/>
    <tableColumn id="8" xr3:uid="{9EB2879E-B321-498D-9C5B-5D125D5DB88E}" name="Voluntary Withdrawal" dataDxfId="29"/>
    <tableColumn id="9" xr3:uid="{4FED2673-3225-4C91-B6BD-BE9694B3308E}" name="Other Reasons" dataDxfId="28"/>
    <tableColumn id="10" xr3:uid="{F21E1092-9404-499B-A410-220203F73338}" name="Annotation Code" dataDxfId="27"/>
    <tableColumn id="11" xr3:uid="{4CEA3C1A-5996-4DB2-A893-9D4725BB8025}" name="Count Annotation Description" dataDxfId="2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2.5703125" style="15" bestFit="1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2" t="s">
        <v>175</v>
      </c>
    </row>
    <row r="2" spans="1:5" s="1" customFormat="1" ht="23.1" customHeight="1" x14ac:dyDescent="0.45">
      <c r="A2" s="13" t="s">
        <v>104</v>
      </c>
      <c r="C2" s="5"/>
      <c r="D2" s="16"/>
    </row>
    <row r="3" spans="1:5" ht="17.100000000000001" customHeight="1" x14ac:dyDescent="0.3">
      <c r="A3" s="25" t="s">
        <v>0</v>
      </c>
      <c r="B3" s="25" t="s">
        <v>123</v>
      </c>
      <c r="C3" s="26" t="s">
        <v>1</v>
      </c>
      <c r="D3" s="27" t="s">
        <v>2</v>
      </c>
      <c r="E3" s="25" t="s">
        <v>3</v>
      </c>
    </row>
    <row r="4" spans="1:5" ht="17.100000000000001" customHeight="1" x14ac:dyDescent="0.3">
      <c r="A4" s="21" t="s">
        <v>182</v>
      </c>
      <c r="B4" s="21" t="s">
        <v>4</v>
      </c>
      <c r="C4" s="22">
        <v>484339</v>
      </c>
      <c r="D4" s="23" t="s">
        <v>184</v>
      </c>
      <c r="E4" s="24" t="s">
        <v>184</v>
      </c>
    </row>
    <row r="5" spans="1:5" ht="17.100000000000001" customHeight="1" x14ac:dyDescent="0.3">
      <c r="A5" s="21" t="s">
        <v>182</v>
      </c>
      <c r="B5" s="21" t="s">
        <v>5</v>
      </c>
      <c r="C5" s="22">
        <v>330</v>
      </c>
      <c r="D5" s="23" t="s">
        <v>184</v>
      </c>
      <c r="E5" s="24" t="s">
        <v>184</v>
      </c>
    </row>
    <row r="6" spans="1:5" ht="17.100000000000001" customHeight="1" x14ac:dyDescent="0.3">
      <c r="A6" s="21" t="s">
        <v>182</v>
      </c>
      <c r="B6" s="21" t="s">
        <v>6</v>
      </c>
      <c r="C6" s="22">
        <v>9251</v>
      </c>
      <c r="D6" s="23" t="s">
        <v>184</v>
      </c>
      <c r="E6" s="24" t="s">
        <v>184</v>
      </c>
    </row>
    <row r="7" spans="1:5" ht="17.100000000000001" customHeight="1" x14ac:dyDescent="0.3">
      <c r="A7" s="21" t="s">
        <v>182</v>
      </c>
      <c r="B7" s="21" t="s">
        <v>7</v>
      </c>
      <c r="C7" s="22">
        <v>85056</v>
      </c>
      <c r="D7" s="23" t="s">
        <v>184</v>
      </c>
      <c r="E7" s="24" t="s">
        <v>184</v>
      </c>
    </row>
    <row r="8" spans="1:5" ht="17.100000000000001" customHeight="1" x14ac:dyDescent="0.3">
      <c r="A8" s="21" t="s">
        <v>182</v>
      </c>
      <c r="B8" s="21" t="s">
        <v>8</v>
      </c>
      <c r="C8" s="22">
        <v>13677</v>
      </c>
      <c r="D8" s="23" t="s">
        <v>184</v>
      </c>
      <c r="E8" s="24" t="s">
        <v>184</v>
      </c>
    </row>
    <row r="9" spans="1:5" ht="17.100000000000001" customHeight="1" x14ac:dyDescent="0.3">
      <c r="A9" s="21" t="s">
        <v>182</v>
      </c>
      <c r="B9" s="21" t="s">
        <v>9</v>
      </c>
      <c r="C9" s="22">
        <v>10301</v>
      </c>
      <c r="D9" s="23" t="s">
        <v>184</v>
      </c>
      <c r="E9" s="24" t="s">
        <v>184</v>
      </c>
    </row>
    <row r="10" spans="1:5" ht="17.100000000000001" customHeight="1" x14ac:dyDescent="0.3">
      <c r="A10" s="21" t="s">
        <v>182</v>
      </c>
      <c r="B10" s="21" t="s">
        <v>10</v>
      </c>
      <c r="C10" s="22">
        <v>329891</v>
      </c>
      <c r="D10" s="23" t="s">
        <v>184</v>
      </c>
      <c r="E10" s="24" t="s">
        <v>184</v>
      </c>
    </row>
    <row r="11" spans="1:5" ht="17.100000000000001" customHeight="1" x14ac:dyDescent="0.3">
      <c r="A11" s="21" t="s">
        <v>182</v>
      </c>
      <c r="B11" s="21" t="s">
        <v>11</v>
      </c>
      <c r="C11" s="22">
        <v>12470</v>
      </c>
      <c r="D11" s="23" t="s">
        <v>184</v>
      </c>
      <c r="E11" s="24" t="s">
        <v>184</v>
      </c>
    </row>
    <row r="12" spans="1:5" ht="17.100000000000001" customHeight="1" x14ac:dyDescent="0.3">
      <c r="A12" s="21" t="s">
        <v>182</v>
      </c>
      <c r="B12" s="21" t="s">
        <v>12</v>
      </c>
      <c r="C12" s="22">
        <v>39545</v>
      </c>
      <c r="D12" s="23" t="s">
        <v>184</v>
      </c>
      <c r="E12" s="24" t="s">
        <v>184</v>
      </c>
    </row>
    <row r="13" spans="1:5" ht="17.100000000000001" customHeight="1" x14ac:dyDescent="0.3">
      <c r="A13" s="21" t="s">
        <v>182</v>
      </c>
      <c r="B13" s="21" t="s">
        <v>13</v>
      </c>
      <c r="C13" s="22">
        <v>517037</v>
      </c>
      <c r="D13" s="23" t="s">
        <v>184</v>
      </c>
      <c r="E13" s="24" t="s">
        <v>184</v>
      </c>
    </row>
    <row r="14" spans="1:5" ht="17.100000000000001" customHeight="1" x14ac:dyDescent="0.3">
      <c r="A14" s="21" t="s">
        <v>182</v>
      </c>
      <c r="B14" s="21" t="s">
        <v>14</v>
      </c>
      <c r="C14" s="22">
        <v>13353</v>
      </c>
      <c r="D14" s="23" t="s">
        <v>184</v>
      </c>
      <c r="E14" s="24" t="s">
        <v>184</v>
      </c>
    </row>
    <row r="15" spans="1:5" ht="17.100000000000001" customHeight="1" x14ac:dyDescent="0.3">
      <c r="A15" s="21" t="s">
        <v>182</v>
      </c>
      <c r="B15" s="21" t="s">
        <v>15</v>
      </c>
      <c r="C15" s="22">
        <v>57134</v>
      </c>
      <c r="D15" s="23" t="s">
        <v>184</v>
      </c>
      <c r="E15" s="24" t="s">
        <v>184</v>
      </c>
    </row>
    <row r="16" spans="1:5" ht="17.100000000000001" customHeight="1" x14ac:dyDescent="0.3">
      <c r="A16" s="21" t="s">
        <v>182</v>
      </c>
      <c r="B16" s="21" t="s">
        <v>16</v>
      </c>
      <c r="C16" s="22">
        <v>98726</v>
      </c>
      <c r="D16" s="23" t="s">
        <v>184</v>
      </c>
      <c r="E16" s="24" t="s">
        <v>184</v>
      </c>
    </row>
    <row r="17" spans="1:5" ht="17.100000000000001" customHeight="1" x14ac:dyDescent="0.3">
      <c r="A17" s="21" t="s">
        <v>182</v>
      </c>
      <c r="B17" s="21" t="s">
        <v>17</v>
      </c>
      <c r="C17" s="22">
        <v>5239</v>
      </c>
      <c r="D17" s="23" t="s">
        <v>184</v>
      </c>
      <c r="E17" s="24" t="s">
        <v>184</v>
      </c>
    </row>
    <row r="18" spans="1:5" ht="17.100000000000001" customHeight="1" x14ac:dyDescent="0.3">
      <c r="A18" s="21" t="s">
        <v>182</v>
      </c>
      <c r="B18" s="21" t="s">
        <v>18</v>
      </c>
      <c r="C18" s="22">
        <v>485138</v>
      </c>
      <c r="D18" s="23" t="s">
        <v>184</v>
      </c>
      <c r="E18" s="24" t="s">
        <v>184</v>
      </c>
    </row>
    <row r="19" spans="1:5" ht="17.100000000000001" customHeight="1" x14ac:dyDescent="0.3">
      <c r="A19" s="21" t="s">
        <v>182</v>
      </c>
      <c r="B19" s="21" t="s">
        <v>19</v>
      </c>
      <c r="C19" s="22">
        <v>67530</v>
      </c>
      <c r="D19" s="23" t="s">
        <v>184</v>
      </c>
      <c r="E19" s="24" t="s">
        <v>184</v>
      </c>
    </row>
    <row r="20" spans="1:5" ht="17.100000000000001" customHeight="1" x14ac:dyDescent="0.3">
      <c r="A20" s="21" t="s">
        <v>182</v>
      </c>
      <c r="B20" s="21" t="s">
        <v>20</v>
      </c>
      <c r="C20" s="22">
        <v>33712</v>
      </c>
      <c r="D20" s="23" t="s">
        <v>184</v>
      </c>
      <c r="E20" s="24" t="s">
        <v>184</v>
      </c>
    </row>
    <row r="21" spans="1:5" ht="17.100000000000001" customHeight="1" x14ac:dyDescent="0.3">
      <c r="A21" s="21" t="s">
        <v>182</v>
      </c>
      <c r="B21" s="21" t="s">
        <v>21</v>
      </c>
      <c r="C21" s="22">
        <v>8666</v>
      </c>
      <c r="D21" s="23" t="s">
        <v>184</v>
      </c>
      <c r="E21" s="24" t="s">
        <v>184</v>
      </c>
    </row>
    <row r="22" spans="1:5" ht="17.100000000000001" customHeight="1" x14ac:dyDescent="0.3">
      <c r="A22" s="21" t="s">
        <v>182</v>
      </c>
      <c r="B22" s="21" t="s">
        <v>22</v>
      </c>
      <c r="C22" s="22">
        <v>3943036</v>
      </c>
      <c r="D22" s="23" t="s">
        <v>184</v>
      </c>
      <c r="E22" s="24" t="s">
        <v>184</v>
      </c>
    </row>
    <row r="23" spans="1:5" ht="17.100000000000001" customHeight="1" x14ac:dyDescent="0.3">
      <c r="A23" s="21" t="s">
        <v>182</v>
      </c>
      <c r="B23" s="21" t="s">
        <v>23</v>
      </c>
      <c r="C23" s="22">
        <v>81938</v>
      </c>
      <c r="D23" s="23" t="s">
        <v>184</v>
      </c>
      <c r="E23" s="24" t="s">
        <v>184</v>
      </c>
    </row>
    <row r="24" spans="1:5" ht="17.100000000000001" customHeight="1" x14ac:dyDescent="0.3">
      <c r="A24" s="21" t="s">
        <v>182</v>
      </c>
      <c r="B24" s="21" t="s">
        <v>24</v>
      </c>
      <c r="C24" s="22">
        <v>54605</v>
      </c>
      <c r="D24" s="23" t="s">
        <v>184</v>
      </c>
      <c r="E24" s="24" t="s">
        <v>184</v>
      </c>
    </row>
    <row r="25" spans="1:5" ht="17.100000000000001" customHeight="1" x14ac:dyDescent="0.3">
      <c r="A25" s="21" t="s">
        <v>182</v>
      </c>
      <c r="B25" s="21" t="s">
        <v>25</v>
      </c>
      <c r="C25" s="22">
        <v>5696</v>
      </c>
      <c r="D25" s="23" t="s">
        <v>184</v>
      </c>
      <c r="E25" s="24" t="s">
        <v>184</v>
      </c>
    </row>
    <row r="26" spans="1:5" ht="17.100000000000001" customHeight="1" x14ac:dyDescent="0.3">
      <c r="A26" s="21" t="s">
        <v>182</v>
      </c>
      <c r="B26" s="21" t="s">
        <v>26</v>
      </c>
      <c r="C26" s="22">
        <v>40877</v>
      </c>
      <c r="D26" s="23" t="s">
        <v>184</v>
      </c>
      <c r="E26" s="24" t="s">
        <v>184</v>
      </c>
    </row>
    <row r="27" spans="1:5" ht="17.100000000000001" customHeight="1" x14ac:dyDescent="0.3">
      <c r="A27" s="21" t="s">
        <v>182</v>
      </c>
      <c r="B27" s="21" t="s">
        <v>27</v>
      </c>
      <c r="C27" s="22">
        <v>147393</v>
      </c>
      <c r="D27" s="23" t="s">
        <v>184</v>
      </c>
      <c r="E27" s="24" t="s">
        <v>184</v>
      </c>
    </row>
    <row r="28" spans="1:5" ht="17.100000000000001" customHeight="1" x14ac:dyDescent="0.3">
      <c r="A28" s="21" t="s">
        <v>182</v>
      </c>
      <c r="B28" s="21" t="s">
        <v>28</v>
      </c>
      <c r="C28" s="22">
        <v>3565</v>
      </c>
      <c r="D28" s="23" t="s">
        <v>184</v>
      </c>
      <c r="E28" s="24" t="s">
        <v>184</v>
      </c>
    </row>
    <row r="29" spans="1:5" ht="17.100000000000001" customHeight="1" x14ac:dyDescent="0.3">
      <c r="A29" s="21" t="s">
        <v>182</v>
      </c>
      <c r="B29" s="21" t="s">
        <v>29</v>
      </c>
      <c r="C29" s="22">
        <v>3593</v>
      </c>
      <c r="D29" s="23" t="s">
        <v>184</v>
      </c>
      <c r="E29" s="24" t="s">
        <v>184</v>
      </c>
    </row>
    <row r="30" spans="1:5" ht="17.100000000000001" customHeight="1" x14ac:dyDescent="0.3">
      <c r="A30" s="21" t="s">
        <v>182</v>
      </c>
      <c r="B30" s="21" t="s">
        <v>30</v>
      </c>
      <c r="C30" s="22">
        <v>190055</v>
      </c>
      <c r="D30" s="23" t="s">
        <v>184</v>
      </c>
      <c r="E30" s="24" t="s">
        <v>184</v>
      </c>
    </row>
    <row r="31" spans="1:5" ht="17.100000000000001" customHeight="1" x14ac:dyDescent="0.3">
      <c r="A31" s="21" t="s">
        <v>182</v>
      </c>
      <c r="B31" s="21" t="s">
        <v>31</v>
      </c>
      <c r="C31" s="22">
        <v>36220</v>
      </c>
      <c r="D31" s="23" t="s">
        <v>184</v>
      </c>
      <c r="E31" s="24" t="s">
        <v>184</v>
      </c>
    </row>
    <row r="32" spans="1:5" ht="17.100000000000001" customHeight="1" x14ac:dyDescent="0.3">
      <c r="A32" s="21" t="s">
        <v>182</v>
      </c>
      <c r="B32" s="21" t="s">
        <v>32</v>
      </c>
      <c r="C32" s="22">
        <v>29659</v>
      </c>
      <c r="D32" s="23" t="s">
        <v>184</v>
      </c>
      <c r="E32" s="24" t="s">
        <v>184</v>
      </c>
    </row>
    <row r="33" spans="1:5" ht="17.100000000000001" customHeight="1" x14ac:dyDescent="0.3">
      <c r="A33" s="21" t="s">
        <v>182</v>
      </c>
      <c r="B33" s="21" t="s">
        <v>33</v>
      </c>
      <c r="C33" s="22">
        <v>940024</v>
      </c>
      <c r="D33" s="23" t="s">
        <v>184</v>
      </c>
      <c r="E33" s="24" t="s">
        <v>184</v>
      </c>
    </row>
    <row r="34" spans="1:5" ht="17.100000000000001" customHeight="1" x14ac:dyDescent="0.3">
      <c r="A34" s="21" t="s">
        <v>182</v>
      </c>
      <c r="B34" s="21" t="s">
        <v>34</v>
      </c>
      <c r="C34" s="22">
        <v>81060</v>
      </c>
      <c r="D34" s="23" t="s">
        <v>184</v>
      </c>
      <c r="E34" s="24" t="s">
        <v>184</v>
      </c>
    </row>
    <row r="35" spans="1:5" ht="17.100000000000001" customHeight="1" x14ac:dyDescent="0.3">
      <c r="A35" s="21" t="s">
        <v>182</v>
      </c>
      <c r="B35" s="21" t="s">
        <v>35</v>
      </c>
      <c r="C35" s="22">
        <v>5524</v>
      </c>
      <c r="D35" s="23" t="s">
        <v>184</v>
      </c>
      <c r="E35" s="24" t="s">
        <v>184</v>
      </c>
    </row>
    <row r="36" spans="1:5" ht="17.100000000000001" customHeight="1" x14ac:dyDescent="0.3">
      <c r="A36" s="21" t="s">
        <v>182</v>
      </c>
      <c r="B36" s="21" t="s">
        <v>36</v>
      </c>
      <c r="C36" s="22">
        <v>986042</v>
      </c>
      <c r="D36" s="23" t="s">
        <v>184</v>
      </c>
      <c r="E36" s="24" t="s">
        <v>184</v>
      </c>
    </row>
    <row r="37" spans="1:5" ht="17.100000000000001" customHeight="1" x14ac:dyDescent="0.3">
      <c r="A37" s="21" t="s">
        <v>182</v>
      </c>
      <c r="B37" s="21" t="s">
        <v>37</v>
      </c>
      <c r="C37" s="22">
        <v>624995</v>
      </c>
      <c r="D37" s="23" t="s">
        <v>184</v>
      </c>
      <c r="E37" s="24" t="s">
        <v>184</v>
      </c>
    </row>
    <row r="38" spans="1:5" ht="17.100000000000001" customHeight="1" x14ac:dyDescent="0.3">
      <c r="A38" s="21" t="s">
        <v>182</v>
      </c>
      <c r="B38" s="21" t="s">
        <v>38</v>
      </c>
      <c r="C38" s="22">
        <v>21046</v>
      </c>
      <c r="D38" s="23" t="s">
        <v>184</v>
      </c>
      <c r="E38" s="24" t="s">
        <v>184</v>
      </c>
    </row>
    <row r="39" spans="1:5" ht="17.100000000000001" customHeight="1" x14ac:dyDescent="0.3">
      <c r="A39" s="21" t="s">
        <v>182</v>
      </c>
      <c r="B39" s="21" t="s">
        <v>39</v>
      </c>
      <c r="C39" s="22">
        <v>938392</v>
      </c>
      <c r="D39" s="23" t="s">
        <v>184</v>
      </c>
      <c r="E39" s="24" t="s">
        <v>184</v>
      </c>
    </row>
    <row r="40" spans="1:5" ht="17.100000000000001" customHeight="1" x14ac:dyDescent="0.3">
      <c r="A40" s="21" t="s">
        <v>182</v>
      </c>
      <c r="B40" s="21" t="s">
        <v>40</v>
      </c>
      <c r="C40" s="22">
        <v>928735</v>
      </c>
      <c r="D40" s="23" t="s">
        <v>184</v>
      </c>
      <c r="E40" s="24" t="s">
        <v>184</v>
      </c>
    </row>
    <row r="41" spans="1:5" ht="17.100000000000001" customHeight="1" x14ac:dyDescent="0.3">
      <c r="A41" s="21" t="s">
        <v>182</v>
      </c>
      <c r="B41" s="21" t="s">
        <v>41</v>
      </c>
      <c r="C41" s="22">
        <v>249801</v>
      </c>
      <c r="D41" s="23" t="s">
        <v>184</v>
      </c>
      <c r="E41" s="24" t="s">
        <v>184</v>
      </c>
    </row>
    <row r="42" spans="1:5" ht="17.100000000000001" customHeight="1" x14ac:dyDescent="0.3">
      <c r="A42" s="21" t="s">
        <v>182</v>
      </c>
      <c r="B42" s="21" t="s">
        <v>42</v>
      </c>
      <c r="C42" s="22">
        <v>313881</v>
      </c>
      <c r="D42" s="23" t="s">
        <v>184</v>
      </c>
      <c r="E42" s="24" t="s">
        <v>184</v>
      </c>
    </row>
    <row r="43" spans="1:5" ht="17.100000000000001" customHeight="1" x14ac:dyDescent="0.3">
      <c r="A43" s="21" t="s">
        <v>182</v>
      </c>
      <c r="B43" s="21" t="s">
        <v>43</v>
      </c>
      <c r="C43" s="22">
        <v>66020</v>
      </c>
      <c r="D43" s="23" t="s">
        <v>184</v>
      </c>
      <c r="E43" s="24" t="s">
        <v>184</v>
      </c>
    </row>
    <row r="44" spans="1:5" ht="17.100000000000001" customHeight="1" x14ac:dyDescent="0.3">
      <c r="A44" s="21" t="s">
        <v>182</v>
      </c>
      <c r="B44" s="21" t="s">
        <v>44</v>
      </c>
      <c r="C44" s="22">
        <v>163663</v>
      </c>
      <c r="D44" s="23" t="s">
        <v>184</v>
      </c>
      <c r="E44" s="24" t="s">
        <v>184</v>
      </c>
    </row>
    <row r="45" spans="1:5" ht="17.100000000000001" customHeight="1" x14ac:dyDescent="0.3">
      <c r="A45" s="21" t="s">
        <v>182</v>
      </c>
      <c r="B45" s="21" t="s">
        <v>45</v>
      </c>
      <c r="C45" s="22">
        <v>175476</v>
      </c>
      <c r="D45" s="23" t="s">
        <v>184</v>
      </c>
      <c r="E45" s="24" t="s">
        <v>184</v>
      </c>
    </row>
    <row r="46" spans="1:5" ht="17.100000000000001" customHeight="1" x14ac:dyDescent="0.3">
      <c r="A46" s="21" t="s">
        <v>182</v>
      </c>
      <c r="B46" s="21" t="s">
        <v>46</v>
      </c>
      <c r="C46" s="22">
        <v>448049</v>
      </c>
      <c r="D46" s="23" t="s">
        <v>184</v>
      </c>
      <c r="E46" s="24" t="s">
        <v>184</v>
      </c>
    </row>
    <row r="47" spans="1:5" ht="17.100000000000001" customHeight="1" x14ac:dyDescent="0.3">
      <c r="A47" s="21" t="s">
        <v>182</v>
      </c>
      <c r="B47" s="21" t="s">
        <v>47</v>
      </c>
      <c r="C47" s="22">
        <v>77848</v>
      </c>
      <c r="D47" s="23" t="s">
        <v>184</v>
      </c>
      <c r="E47" s="24" t="s">
        <v>184</v>
      </c>
    </row>
    <row r="48" spans="1:5" ht="17.100000000000001" customHeight="1" x14ac:dyDescent="0.3">
      <c r="A48" s="21" t="s">
        <v>182</v>
      </c>
      <c r="B48" s="21" t="s">
        <v>48</v>
      </c>
      <c r="C48" s="22">
        <v>66338</v>
      </c>
      <c r="D48" s="23" t="s">
        <v>184</v>
      </c>
      <c r="E48" s="24" t="s">
        <v>184</v>
      </c>
    </row>
    <row r="49" spans="1:5" ht="17.100000000000001" customHeight="1" x14ac:dyDescent="0.3">
      <c r="A49" s="21" t="s">
        <v>182</v>
      </c>
      <c r="B49" s="21" t="s">
        <v>49</v>
      </c>
      <c r="C49" s="22">
        <v>761</v>
      </c>
      <c r="D49" s="23" t="s">
        <v>184</v>
      </c>
      <c r="E49" s="24" t="s">
        <v>184</v>
      </c>
    </row>
    <row r="50" spans="1:5" ht="17.100000000000001" customHeight="1" x14ac:dyDescent="0.3">
      <c r="A50" s="21" t="s">
        <v>182</v>
      </c>
      <c r="B50" s="21" t="s">
        <v>50</v>
      </c>
      <c r="C50" s="22">
        <v>18640</v>
      </c>
      <c r="D50" s="23" t="s">
        <v>184</v>
      </c>
      <c r="E50" s="24" t="s">
        <v>184</v>
      </c>
    </row>
    <row r="51" spans="1:5" ht="17.100000000000001" customHeight="1" x14ac:dyDescent="0.3">
      <c r="A51" s="21" t="s">
        <v>182</v>
      </c>
      <c r="B51" s="21" t="s">
        <v>51</v>
      </c>
      <c r="C51" s="22">
        <v>143329</v>
      </c>
      <c r="D51" s="23" t="s">
        <v>184</v>
      </c>
      <c r="E51" s="24" t="s">
        <v>184</v>
      </c>
    </row>
    <row r="52" spans="1:5" ht="17.100000000000001" customHeight="1" x14ac:dyDescent="0.3">
      <c r="A52" s="21" t="s">
        <v>182</v>
      </c>
      <c r="B52" s="21" t="s">
        <v>52</v>
      </c>
      <c r="C52" s="22">
        <v>138402</v>
      </c>
      <c r="D52" s="23" t="s">
        <v>184</v>
      </c>
      <c r="E52" s="24" t="s">
        <v>184</v>
      </c>
    </row>
    <row r="53" spans="1:5" ht="17.100000000000001" customHeight="1" x14ac:dyDescent="0.3">
      <c r="A53" s="21" t="s">
        <v>182</v>
      </c>
      <c r="B53" s="21" t="s">
        <v>53</v>
      </c>
      <c r="C53" s="22">
        <v>249563</v>
      </c>
      <c r="D53" s="23" t="s">
        <v>184</v>
      </c>
      <c r="E53" s="24" t="s">
        <v>184</v>
      </c>
    </row>
    <row r="54" spans="1:5" ht="17.100000000000001" customHeight="1" x14ac:dyDescent="0.3">
      <c r="A54" s="21" t="s">
        <v>182</v>
      </c>
      <c r="B54" s="21" t="s">
        <v>54</v>
      </c>
      <c r="C54" s="22">
        <v>45613</v>
      </c>
      <c r="D54" s="23" t="s">
        <v>184</v>
      </c>
      <c r="E54" s="24" t="s">
        <v>184</v>
      </c>
    </row>
    <row r="55" spans="1:5" ht="17.100000000000001" customHeight="1" x14ac:dyDescent="0.3">
      <c r="A55" s="21" t="s">
        <v>182</v>
      </c>
      <c r="B55" s="21" t="s">
        <v>55</v>
      </c>
      <c r="C55" s="22">
        <v>29776</v>
      </c>
      <c r="D55" s="23" t="s">
        <v>184</v>
      </c>
      <c r="E55" s="24" t="s">
        <v>184</v>
      </c>
    </row>
    <row r="56" spans="1:5" ht="17.100000000000001" customHeight="1" x14ac:dyDescent="0.3">
      <c r="A56" s="21" t="s">
        <v>182</v>
      </c>
      <c r="B56" s="21" t="s">
        <v>56</v>
      </c>
      <c r="C56" s="22">
        <v>5289</v>
      </c>
      <c r="D56" s="23" t="s">
        <v>184</v>
      </c>
      <c r="E56" s="24" t="s">
        <v>184</v>
      </c>
    </row>
    <row r="57" spans="1:5" ht="17.100000000000001" customHeight="1" x14ac:dyDescent="0.3">
      <c r="A57" s="21" t="s">
        <v>182</v>
      </c>
      <c r="B57" s="21" t="s">
        <v>57</v>
      </c>
      <c r="C57" s="22">
        <v>286886</v>
      </c>
      <c r="D57" s="23" t="s">
        <v>184</v>
      </c>
      <c r="E57" s="24" t="s">
        <v>184</v>
      </c>
    </row>
    <row r="58" spans="1:5" ht="17.100000000000001" customHeight="1" x14ac:dyDescent="0.3">
      <c r="A58" s="21" t="s">
        <v>182</v>
      </c>
      <c r="B58" s="21" t="s">
        <v>58</v>
      </c>
      <c r="C58" s="22">
        <v>15021</v>
      </c>
      <c r="D58" s="23" t="s">
        <v>184</v>
      </c>
      <c r="E58" s="24" t="s">
        <v>184</v>
      </c>
    </row>
    <row r="59" spans="1:5" ht="17.100000000000001" customHeight="1" x14ac:dyDescent="0.3">
      <c r="A59" s="21" t="s">
        <v>182</v>
      </c>
      <c r="B59" s="21" t="s">
        <v>59</v>
      </c>
      <c r="C59" s="22">
        <v>252621</v>
      </c>
      <c r="D59" s="23" t="s">
        <v>184</v>
      </c>
      <c r="E59" s="24" t="s">
        <v>184</v>
      </c>
    </row>
    <row r="60" spans="1:5" ht="17.100000000000001" customHeight="1" x14ac:dyDescent="0.3">
      <c r="A60" s="21" t="s">
        <v>182</v>
      </c>
      <c r="B60" s="21" t="s">
        <v>60</v>
      </c>
      <c r="C60" s="22">
        <v>59161</v>
      </c>
      <c r="D60" s="23" t="s">
        <v>184</v>
      </c>
      <c r="E60" s="24" t="s">
        <v>184</v>
      </c>
    </row>
    <row r="61" spans="1:5" ht="17.100000000000001" customHeight="1" x14ac:dyDescent="0.3">
      <c r="A61" s="21" t="s">
        <v>182</v>
      </c>
      <c r="B61" s="21" t="s">
        <v>61</v>
      </c>
      <c r="C61" s="22">
        <v>38980</v>
      </c>
      <c r="D61" s="23" t="s">
        <v>184</v>
      </c>
      <c r="E61" s="24" t="s">
        <v>184</v>
      </c>
    </row>
    <row r="62" spans="1:5" ht="17.100000000000001" customHeight="1" x14ac:dyDescent="0.3">
      <c r="A62" s="28" t="s">
        <v>182</v>
      </c>
      <c r="B62" s="28" t="s">
        <v>62</v>
      </c>
      <c r="C62" s="29">
        <v>14178968</v>
      </c>
      <c r="D62" s="30" t="s">
        <v>184</v>
      </c>
      <c r="E62" s="31" t="s">
        <v>184</v>
      </c>
    </row>
    <row r="63" spans="1:5" ht="17.100000000000001" customHeight="1" x14ac:dyDescent="0.3">
      <c r="A63" s="32" t="s">
        <v>105</v>
      </c>
    </row>
  </sheetData>
  <sheetProtection sheet="1" objects="1" scenarios="1" selectLockedCells="1"/>
  <conditionalFormatting sqref="A4:E62">
    <cfRule type="expression" dxfId="2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7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9.85546875" style="3" bestFit="1" customWidth="1"/>
    <col min="5" max="5" width="22.5703125" style="17" bestFit="1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2" t="s">
        <v>175</v>
      </c>
    </row>
    <row r="2" spans="1:6" s="1" customFormat="1" ht="23.1" customHeight="1" x14ac:dyDescent="0.45">
      <c r="A2" s="14" t="s">
        <v>63</v>
      </c>
      <c r="D2" s="5"/>
      <c r="E2" s="18"/>
    </row>
    <row r="3" spans="1:6" ht="17.100000000000001" customHeight="1" x14ac:dyDescent="0.3">
      <c r="A3" s="25" t="s">
        <v>0</v>
      </c>
      <c r="B3" s="25" t="s">
        <v>123</v>
      </c>
      <c r="C3" s="25" t="s">
        <v>64</v>
      </c>
      <c r="D3" s="26" t="s">
        <v>1</v>
      </c>
      <c r="E3" s="34" t="s">
        <v>2</v>
      </c>
      <c r="F3" s="25" t="s">
        <v>3</v>
      </c>
    </row>
    <row r="4" spans="1:6" ht="17.100000000000001" customHeight="1" x14ac:dyDescent="0.3">
      <c r="A4" s="21" t="s">
        <v>182</v>
      </c>
      <c r="B4" s="21" t="s">
        <v>4</v>
      </c>
      <c r="C4" s="21" t="s">
        <v>65</v>
      </c>
      <c r="D4" s="22">
        <v>1357</v>
      </c>
      <c r="E4" s="33" t="s">
        <v>184</v>
      </c>
      <c r="F4" s="24" t="s">
        <v>184</v>
      </c>
    </row>
    <row r="5" spans="1:6" ht="17.100000000000001" customHeight="1" x14ac:dyDescent="0.3">
      <c r="A5" s="21" t="s">
        <v>182</v>
      </c>
      <c r="B5" s="21" t="s">
        <v>4</v>
      </c>
      <c r="C5" s="21" t="s">
        <v>114</v>
      </c>
      <c r="D5" s="22">
        <v>277</v>
      </c>
      <c r="E5" s="33" t="s">
        <v>184</v>
      </c>
      <c r="F5" s="24" t="s">
        <v>184</v>
      </c>
    </row>
    <row r="6" spans="1:6" ht="17.100000000000001" customHeight="1" x14ac:dyDescent="0.3">
      <c r="A6" s="21" t="s">
        <v>182</v>
      </c>
      <c r="B6" s="21" t="s">
        <v>4</v>
      </c>
      <c r="C6" s="21" t="s">
        <v>115</v>
      </c>
      <c r="D6" s="22">
        <v>200</v>
      </c>
      <c r="E6" s="33" t="s">
        <v>184</v>
      </c>
      <c r="F6" s="24" t="s">
        <v>184</v>
      </c>
    </row>
    <row r="7" spans="1:6" ht="17.100000000000001" customHeight="1" x14ac:dyDescent="0.3">
      <c r="A7" s="21" t="s">
        <v>182</v>
      </c>
      <c r="B7" s="21" t="s">
        <v>4</v>
      </c>
      <c r="C7" s="21" t="s">
        <v>117</v>
      </c>
      <c r="D7" s="22">
        <v>100</v>
      </c>
      <c r="E7" s="33" t="s">
        <v>184</v>
      </c>
      <c r="F7" s="24" t="s">
        <v>184</v>
      </c>
    </row>
    <row r="8" spans="1:6" ht="17.100000000000001" customHeight="1" x14ac:dyDescent="0.3">
      <c r="A8" s="21" t="s">
        <v>182</v>
      </c>
      <c r="B8" s="21" t="s">
        <v>4</v>
      </c>
      <c r="C8" s="21" t="s">
        <v>66</v>
      </c>
      <c r="D8" s="22">
        <v>96</v>
      </c>
      <c r="E8" s="33" t="s">
        <v>184</v>
      </c>
      <c r="F8" s="24" t="s">
        <v>184</v>
      </c>
    </row>
    <row r="9" spans="1:6" ht="17.100000000000001" customHeight="1" x14ac:dyDescent="0.3">
      <c r="A9" s="21" t="s">
        <v>182</v>
      </c>
      <c r="B9" s="21" t="s">
        <v>4</v>
      </c>
      <c r="C9" s="21" t="s">
        <v>116</v>
      </c>
      <c r="D9" s="22">
        <v>82</v>
      </c>
      <c r="E9" s="33" t="s">
        <v>184</v>
      </c>
      <c r="F9" s="24" t="s">
        <v>184</v>
      </c>
    </row>
    <row r="10" spans="1:6" ht="17.100000000000001" customHeight="1" x14ac:dyDescent="0.3">
      <c r="A10" s="21" t="s">
        <v>182</v>
      </c>
      <c r="B10" s="21" t="s">
        <v>4</v>
      </c>
      <c r="C10" s="21" t="s">
        <v>118</v>
      </c>
      <c r="D10" s="22">
        <v>71</v>
      </c>
      <c r="E10" s="33" t="s">
        <v>184</v>
      </c>
      <c r="F10" s="24" t="s">
        <v>184</v>
      </c>
    </row>
    <row r="11" spans="1:6" ht="17.100000000000001" customHeight="1" x14ac:dyDescent="0.3">
      <c r="A11" s="21" t="s">
        <v>182</v>
      </c>
      <c r="B11" s="21" t="s">
        <v>5</v>
      </c>
      <c r="C11" s="21" t="s">
        <v>65</v>
      </c>
      <c r="D11" s="22" t="s">
        <v>184</v>
      </c>
      <c r="E11" s="33">
        <v>1</v>
      </c>
      <c r="F11" s="24" t="s">
        <v>185</v>
      </c>
    </row>
    <row r="12" spans="1:6" ht="17.100000000000001" customHeight="1" x14ac:dyDescent="0.3">
      <c r="A12" s="21" t="s">
        <v>182</v>
      </c>
      <c r="B12" s="21" t="s">
        <v>5</v>
      </c>
      <c r="C12" s="21" t="s">
        <v>119</v>
      </c>
      <c r="D12" s="22" t="s">
        <v>184</v>
      </c>
      <c r="E12" s="33">
        <v>1</v>
      </c>
      <c r="F12" s="24" t="s">
        <v>185</v>
      </c>
    </row>
    <row r="13" spans="1:6" ht="17.100000000000001" customHeight="1" x14ac:dyDescent="0.3">
      <c r="A13" s="21" t="s">
        <v>182</v>
      </c>
      <c r="B13" s="21" t="s">
        <v>5</v>
      </c>
      <c r="C13" s="21" t="s">
        <v>115</v>
      </c>
      <c r="D13" s="22" t="s">
        <v>184</v>
      </c>
      <c r="E13" s="33">
        <v>1</v>
      </c>
      <c r="F13" s="24" t="s">
        <v>185</v>
      </c>
    </row>
    <row r="14" spans="1:6" ht="17.100000000000001" customHeight="1" x14ac:dyDescent="0.3">
      <c r="A14" s="21" t="s">
        <v>182</v>
      </c>
      <c r="B14" s="21" t="s">
        <v>6</v>
      </c>
      <c r="C14" s="21" t="s">
        <v>65</v>
      </c>
      <c r="D14" s="22">
        <v>35</v>
      </c>
      <c r="E14" s="33" t="s">
        <v>184</v>
      </c>
      <c r="F14" s="24" t="s">
        <v>184</v>
      </c>
    </row>
    <row r="15" spans="1:6" ht="17.100000000000001" customHeight="1" x14ac:dyDescent="0.3">
      <c r="A15" s="21" t="s">
        <v>182</v>
      </c>
      <c r="B15" s="21" t="s">
        <v>6</v>
      </c>
      <c r="C15" s="21" t="s">
        <v>115</v>
      </c>
      <c r="D15" s="22" t="s">
        <v>184</v>
      </c>
      <c r="E15" s="33">
        <v>2</v>
      </c>
      <c r="F15" s="24" t="s">
        <v>186</v>
      </c>
    </row>
    <row r="16" spans="1:6" ht="17.100000000000001" customHeight="1" x14ac:dyDescent="0.3">
      <c r="A16" s="21" t="s">
        <v>182</v>
      </c>
      <c r="B16" s="21" t="s">
        <v>6</v>
      </c>
      <c r="C16" s="21" t="s">
        <v>114</v>
      </c>
      <c r="D16" s="22" t="s">
        <v>184</v>
      </c>
      <c r="E16" s="33">
        <v>1</v>
      </c>
      <c r="F16" s="24" t="s">
        <v>185</v>
      </c>
    </row>
    <row r="17" spans="1:6" ht="17.100000000000001" customHeight="1" x14ac:dyDescent="0.3">
      <c r="A17" s="21" t="s">
        <v>182</v>
      </c>
      <c r="B17" s="21" t="s">
        <v>6</v>
      </c>
      <c r="C17" s="21" t="s">
        <v>66</v>
      </c>
      <c r="D17" s="22" t="s">
        <v>184</v>
      </c>
      <c r="E17" s="33">
        <v>1</v>
      </c>
      <c r="F17" s="24" t="s">
        <v>185</v>
      </c>
    </row>
    <row r="18" spans="1:6" ht="17.100000000000001" customHeight="1" x14ac:dyDescent="0.3">
      <c r="A18" s="21" t="s">
        <v>182</v>
      </c>
      <c r="B18" s="21" t="s">
        <v>6</v>
      </c>
      <c r="C18" s="21" t="s">
        <v>117</v>
      </c>
      <c r="D18" s="22" t="s">
        <v>184</v>
      </c>
      <c r="E18" s="33">
        <v>1</v>
      </c>
      <c r="F18" s="24" t="s">
        <v>185</v>
      </c>
    </row>
    <row r="19" spans="1:6" ht="17.100000000000001" customHeight="1" x14ac:dyDescent="0.3">
      <c r="A19" s="21" t="s">
        <v>182</v>
      </c>
      <c r="B19" s="21" t="s">
        <v>7</v>
      </c>
      <c r="C19" s="21" t="s">
        <v>65</v>
      </c>
      <c r="D19" s="22">
        <v>128</v>
      </c>
      <c r="E19" s="33" t="s">
        <v>184</v>
      </c>
      <c r="F19" s="24" t="s">
        <v>184</v>
      </c>
    </row>
    <row r="20" spans="1:6" ht="17.100000000000001" customHeight="1" x14ac:dyDescent="0.3">
      <c r="A20" s="21" t="s">
        <v>182</v>
      </c>
      <c r="B20" s="21" t="s">
        <v>7</v>
      </c>
      <c r="C20" s="21" t="s">
        <v>115</v>
      </c>
      <c r="D20" s="22">
        <v>53</v>
      </c>
      <c r="E20" s="33" t="s">
        <v>184</v>
      </c>
      <c r="F20" s="24" t="s">
        <v>184</v>
      </c>
    </row>
    <row r="21" spans="1:6" ht="17.100000000000001" customHeight="1" x14ac:dyDescent="0.3">
      <c r="A21" s="21" t="s">
        <v>182</v>
      </c>
      <c r="B21" s="21" t="s">
        <v>7</v>
      </c>
      <c r="C21" s="21" t="s">
        <v>114</v>
      </c>
      <c r="D21" s="22" t="s">
        <v>184</v>
      </c>
      <c r="E21" s="33">
        <v>2</v>
      </c>
      <c r="F21" s="24" t="s">
        <v>186</v>
      </c>
    </row>
    <row r="22" spans="1:6" ht="17.100000000000001" customHeight="1" x14ac:dyDescent="0.3">
      <c r="A22" s="21" t="s">
        <v>182</v>
      </c>
      <c r="B22" s="21" t="s">
        <v>7</v>
      </c>
      <c r="C22" s="21" t="s">
        <v>66</v>
      </c>
      <c r="D22" s="22" t="s">
        <v>184</v>
      </c>
      <c r="E22" s="33">
        <v>1</v>
      </c>
      <c r="F22" s="24" t="s">
        <v>185</v>
      </c>
    </row>
    <row r="23" spans="1:6" ht="17.100000000000001" customHeight="1" x14ac:dyDescent="0.3">
      <c r="A23" s="21" t="s">
        <v>182</v>
      </c>
      <c r="B23" s="21" t="s">
        <v>8</v>
      </c>
      <c r="C23" s="21" t="s">
        <v>115</v>
      </c>
      <c r="D23" s="22">
        <v>36</v>
      </c>
      <c r="E23" s="33" t="s">
        <v>184</v>
      </c>
      <c r="F23" s="24" t="s">
        <v>184</v>
      </c>
    </row>
    <row r="24" spans="1:6" ht="17.100000000000001" customHeight="1" x14ac:dyDescent="0.3">
      <c r="A24" s="21" t="s">
        <v>182</v>
      </c>
      <c r="B24" s="21" t="s">
        <v>8</v>
      </c>
      <c r="C24" s="21" t="s">
        <v>65</v>
      </c>
      <c r="D24" s="22" t="s">
        <v>184</v>
      </c>
      <c r="E24" s="33">
        <v>2</v>
      </c>
      <c r="F24" s="24" t="s">
        <v>186</v>
      </c>
    </row>
    <row r="25" spans="1:6" ht="17.100000000000001" customHeight="1" x14ac:dyDescent="0.3">
      <c r="A25" s="21" t="s">
        <v>182</v>
      </c>
      <c r="B25" s="21" t="s">
        <v>8</v>
      </c>
      <c r="C25" s="21" t="s">
        <v>114</v>
      </c>
      <c r="D25" s="22" t="s">
        <v>184</v>
      </c>
      <c r="E25" s="33">
        <v>1</v>
      </c>
      <c r="F25" s="24" t="s">
        <v>185</v>
      </c>
    </row>
    <row r="26" spans="1:6" ht="17.100000000000001" customHeight="1" x14ac:dyDescent="0.3">
      <c r="A26" s="21" t="s">
        <v>182</v>
      </c>
      <c r="B26" s="21" t="s">
        <v>8</v>
      </c>
      <c r="C26" s="21" t="s">
        <v>66</v>
      </c>
      <c r="D26" s="22" t="s">
        <v>184</v>
      </c>
      <c r="E26" s="33">
        <v>1</v>
      </c>
      <c r="F26" s="24" t="s">
        <v>185</v>
      </c>
    </row>
    <row r="27" spans="1:6" ht="17.100000000000001" customHeight="1" x14ac:dyDescent="0.3">
      <c r="A27" s="21" t="s">
        <v>182</v>
      </c>
      <c r="B27" s="21" t="s">
        <v>8</v>
      </c>
      <c r="C27" s="21" t="s">
        <v>178</v>
      </c>
      <c r="D27" s="22" t="s">
        <v>184</v>
      </c>
      <c r="E27" s="33">
        <v>1</v>
      </c>
      <c r="F27" s="24" t="s">
        <v>185</v>
      </c>
    </row>
    <row r="28" spans="1:6" ht="17.100000000000001" customHeight="1" x14ac:dyDescent="0.3">
      <c r="A28" s="21" t="s">
        <v>182</v>
      </c>
      <c r="B28" s="21" t="s">
        <v>9</v>
      </c>
      <c r="C28" s="21" t="s">
        <v>65</v>
      </c>
      <c r="D28" s="22">
        <v>19</v>
      </c>
      <c r="E28" s="33" t="s">
        <v>184</v>
      </c>
      <c r="F28" s="24" t="s">
        <v>184</v>
      </c>
    </row>
    <row r="29" spans="1:6" ht="17.100000000000001" customHeight="1" x14ac:dyDescent="0.3">
      <c r="A29" s="21" t="s">
        <v>182</v>
      </c>
      <c r="B29" s="21" t="s">
        <v>9</v>
      </c>
      <c r="C29" s="21" t="s">
        <v>114</v>
      </c>
      <c r="D29" s="22" t="s">
        <v>184</v>
      </c>
      <c r="E29" s="33">
        <v>2</v>
      </c>
      <c r="F29" s="24" t="s">
        <v>186</v>
      </c>
    </row>
    <row r="30" spans="1:6" ht="17.100000000000001" customHeight="1" x14ac:dyDescent="0.3">
      <c r="A30" s="21" t="s">
        <v>182</v>
      </c>
      <c r="B30" s="21" t="s">
        <v>9</v>
      </c>
      <c r="C30" s="21" t="s">
        <v>115</v>
      </c>
      <c r="D30" s="22" t="s">
        <v>184</v>
      </c>
      <c r="E30" s="33">
        <v>1</v>
      </c>
      <c r="F30" s="24" t="s">
        <v>185</v>
      </c>
    </row>
    <row r="31" spans="1:6" ht="17.100000000000001" customHeight="1" x14ac:dyDescent="0.3">
      <c r="A31" s="21" t="s">
        <v>182</v>
      </c>
      <c r="B31" s="21" t="s">
        <v>10</v>
      </c>
      <c r="C31" s="21" t="s">
        <v>65</v>
      </c>
      <c r="D31" s="22">
        <v>858</v>
      </c>
      <c r="E31" s="33" t="s">
        <v>184</v>
      </c>
      <c r="F31" s="24" t="s">
        <v>184</v>
      </c>
    </row>
    <row r="32" spans="1:6" ht="17.100000000000001" customHeight="1" x14ac:dyDescent="0.3">
      <c r="A32" s="21" t="s">
        <v>182</v>
      </c>
      <c r="B32" s="21" t="s">
        <v>10</v>
      </c>
      <c r="C32" s="21" t="s">
        <v>114</v>
      </c>
      <c r="D32" s="22">
        <v>302</v>
      </c>
      <c r="E32" s="33" t="s">
        <v>184</v>
      </c>
      <c r="F32" s="24" t="s">
        <v>184</v>
      </c>
    </row>
    <row r="33" spans="1:6" ht="17.100000000000001" customHeight="1" x14ac:dyDescent="0.3">
      <c r="A33" s="21" t="s">
        <v>182</v>
      </c>
      <c r="B33" s="21" t="s">
        <v>10</v>
      </c>
      <c r="C33" s="21" t="s">
        <v>115</v>
      </c>
      <c r="D33" s="22">
        <v>286</v>
      </c>
      <c r="E33" s="33" t="s">
        <v>184</v>
      </c>
      <c r="F33" s="24" t="s">
        <v>184</v>
      </c>
    </row>
    <row r="34" spans="1:6" ht="17.100000000000001" customHeight="1" x14ac:dyDescent="0.3">
      <c r="A34" s="21" t="s">
        <v>182</v>
      </c>
      <c r="B34" s="21" t="s">
        <v>10</v>
      </c>
      <c r="C34" s="21" t="s">
        <v>66</v>
      </c>
      <c r="D34" s="22">
        <v>83</v>
      </c>
      <c r="E34" s="33" t="s">
        <v>184</v>
      </c>
      <c r="F34" s="24" t="s">
        <v>184</v>
      </c>
    </row>
    <row r="35" spans="1:6" ht="17.100000000000001" customHeight="1" x14ac:dyDescent="0.3">
      <c r="A35" s="21" t="s">
        <v>182</v>
      </c>
      <c r="B35" s="21" t="s">
        <v>10</v>
      </c>
      <c r="C35" s="21" t="s">
        <v>117</v>
      </c>
      <c r="D35" s="22">
        <v>79</v>
      </c>
      <c r="E35" s="33" t="s">
        <v>184</v>
      </c>
      <c r="F35" s="24" t="s">
        <v>184</v>
      </c>
    </row>
    <row r="36" spans="1:6" ht="17.100000000000001" customHeight="1" x14ac:dyDescent="0.3">
      <c r="A36" s="21" t="s">
        <v>182</v>
      </c>
      <c r="B36" s="21" t="s">
        <v>10</v>
      </c>
      <c r="C36" s="21" t="s">
        <v>121</v>
      </c>
      <c r="D36" s="22">
        <v>49</v>
      </c>
      <c r="E36" s="33" t="s">
        <v>184</v>
      </c>
      <c r="F36" s="24" t="s">
        <v>184</v>
      </c>
    </row>
    <row r="37" spans="1:6" ht="17.100000000000001" customHeight="1" x14ac:dyDescent="0.3">
      <c r="A37" s="21" t="s">
        <v>182</v>
      </c>
      <c r="B37" s="21" t="s">
        <v>10</v>
      </c>
      <c r="C37" s="21" t="s">
        <v>120</v>
      </c>
      <c r="D37" s="22">
        <v>45</v>
      </c>
      <c r="E37" s="33" t="s">
        <v>184</v>
      </c>
      <c r="F37" s="24" t="s">
        <v>184</v>
      </c>
    </row>
    <row r="38" spans="1:6" ht="17.100000000000001" customHeight="1" x14ac:dyDescent="0.3">
      <c r="A38" s="21" t="s">
        <v>182</v>
      </c>
      <c r="B38" s="21" t="s">
        <v>11</v>
      </c>
      <c r="C38" s="21" t="s">
        <v>65</v>
      </c>
      <c r="D38" s="22" t="s">
        <v>184</v>
      </c>
      <c r="E38" s="33">
        <v>1</v>
      </c>
      <c r="F38" s="24" t="s">
        <v>185</v>
      </c>
    </row>
    <row r="39" spans="1:6" ht="17.100000000000001" customHeight="1" x14ac:dyDescent="0.3">
      <c r="A39" s="21" t="s">
        <v>182</v>
      </c>
      <c r="B39" s="21" t="s">
        <v>11</v>
      </c>
      <c r="C39" s="21" t="s">
        <v>115</v>
      </c>
      <c r="D39" s="22" t="s">
        <v>184</v>
      </c>
      <c r="E39" s="33">
        <v>1</v>
      </c>
      <c r="F39" s="24" t="s">
        <v>185</v>
      </c>
    </row>
    <row r="40" spans="1:6" ht="17.100000000000001" customHeight="1" x14ac:dyDescent="0.3">
      <c r="A40" s="21" t="s">
        <v>182</v>
      </c>
      <c r="B40" s="21" t="s">
        <v>11</v>
      </c>
      <c r="C40" s="21" t="s">
        <v>117</v>
      </c>
      <c r="D40" s="22" t="s">
        <v>184</v>
      </c>
      <c r="E40" s="33">
        <v>1</v>
      </c>
      <c r="F40" s="24" t="s">
        <v>185</v>
      </c>
    </row>
    <row r="41" spans="1:6" ht="17.100000000000001" customHeight="1" x14ac:dyDescent="0.3">
      <c r="A41" s="21" t="s">
        <v>182</v>
      </c>
      <c r="B41" s="21" t="s">
        <v>12</v>
      </c>
      <c r="C41" s="21" t="s">
        <v>65</v>
      </c>
      <c r="D41" s="22">
        <v>110</v>
      </c>
      <c r="E41" s="33" t="s">
        <v>184</v>
      </c>
      <c r="F41" s="24" t="s">
        <v>184</v>
      </c>
    </row>
    <row r="42" spans="1:6" ht="17.100000000000001" customHeight="1" x14ac:dyDescent="0.3">
      <c r="A42" s="21" t="s">
        <v>182</v>
      </c>
      <c r="B42" s="21" t="s">
        <v>12</v>
      </c>
      <c r="C42" s="21" t="s">
        <v>115</v>
      </c>
      <c r="D42" s="22">
        <v>65</v>
      </c>
      <c r="E42" s="33" t="s">
        <v>184</v>
      </c>
      <c r="F42" s="24" t="s">
        <v>184</v>
      </c>
    </row>
    <row r="43" spans="1:6" ht="17.100000000000001" customHeight="1" x14ac:dyDescent="0.3">
      <c r="A43" s="21" t="s">
        <v>182</v>
      </c>
      <c r="B43" s="21" t="s">
        <v>12</v>
      </c>
      <c r="C43" s="21" t="s">
        <v>114</v>
      </c>
      <c r="D43" s="22" t="s">
        <v>184</v>
      </c>
      <c r="E43" s="33">
        <v>2</v>
      </c>
      <c r="F43" s="24" t="s">
        <v>186</v>
      </c>
    </row>
    <row r="44" spans="1:6" ht="17.100000000000001" customHeight="1" x14ac:dyDescent="0.3">
      <c r="A44" s="21" t="s">
        <v>182</v>
      </c>
      <c r="B44" s="21" t="s">
        <v>12</v>
      </c>
      <c r="C44" s="21" t="s">
        <v>66</v>
      </c>
      <c r="D44" s="22" t="s">
        <v>184</v>
      </c>
      <c r="E44" s="33">
        <v>1</v>
      </c>
      <c r="F44" s="24" t="s">
        <v>185</v>
      </c>
    </row>
    <row r="45" spans="1:6" ht="17.100000000000001" customHeight="1" x14ac:dyDescent="0.3">
      <c r="A45" s="21" t="s">
        <v>182</v>
      </c>
      <c r="B45" s="21" t="s">
        <v>12</v>
      </c>
      <c r="C45" s="21" t="s">
        <v>127</v>
      </c>
      <c r="D45" s="22" t="s">
        <v>184</v>
      </c>
      <c r="E45" s="33">
        <v>1</v>
      </c>
      <c r="F45" s="24" t="s">
        <v>185</v>
      </c>
    </row>
    <row r="46" spans="1:6" ht="17.100000000000001" customHeight="1" x14ac:dyDescent="0.3">
      <c r="A46" s="21" t="s">
        <v>182</v>
      </c>
      <c r="B46" s="21" t="s">
        <v>13</v>
      </c>
      <c r="C46" s="21" t="s">
        <v>65</v>
      </c>
      <c r="D46" s="22">
        <v>1049</v>
      </c>
      <c r="E46" s="33" t="s">
        <v>184</v>
      </c>
      <c r="F46" s="24" t="s">
        <v>184</v>
      </c>
    </row>
    <row r="47" spans="1:6" ht="17.100000000000001" customHeight="1" x14ac:dyDescent="0.3">
      <c r="A47" s="21" t="s">
        <v>182</v>
      </c>
      <c r="B47" s="21" t="s">
        <v>13</v>
      </c>
      <c r="C47" s="21" t="s">
        <v>114</v>
      </c>
      <c r="D47" s="22">
        <v>359</v>
      </c>
      <c r="E47" s="33" t="s">
        <v>184</v>
      </c>
      <c r="F47" s="24" t="s">
        <v>184</v>
      </c>
    </row>
    <row r="48" spans="1:6" ht="17.100000000000001" customHeight="1" x14ac:dyDescent="0.3">
      <c r="A48" s="21" t="s">
        <v>182</v>
      </c>
      <c r="B48" s="21" t="s">
        <v>13</v>
      </c>
      <c r="C48" s="21" t="s">
        <v>115</v>
      </c>
      <c r="D48" s="22">
        <v>173</v>
      </c>
      <c r="E48" s="33" t="s">
        <v>184</v>
      </c>
      <c r="F48" s="24" t="s">
        <v>184</v>
      </c>
    </row>
    <row r="49" spans="1:6" ht="17.100000000000001" customHeight="1" x14ac:dyDescent="0.3">
      <c r="A49" s="21" t="s">
        <v>182</v>
      </c>
      <c r="B49" s="21" t="s">
        <v>13</v>
      </c>
      <c r="C49" s="21" t="s">
        <v>118</v>
      </c>
      <c r="D49" s="22">
        <v>117</v>
      </c>
      <c r="E49" s="33" t="s">
        <v>184</v>
      </c>
      <c r="F49" s="24" t="s">
        <v>184</v>
      </c>
    </row>
    <row r="50" spans="1:6" ht="17.100000000000001" customHeight="1" x14ac:dyDescent="0.3">
      <c r="A50" s="21" t="s">
        <v>182</v>
      </c>
      <c r="B50" s="21" t="s">
        <v>13</v>
      </c>
      <c r="C50" s="21" t="s">
        <v>66</v>
      </c>
      <c r="D50" s="22">
        <v>67</v>
      </c>
      <c r="E50" s="33" t="s">
        <v>184</v>
      </c>
      <c r="F50" s="24" t="s">
        <v>184</v>
      </c>
    </row>
    <row r="51" spans="1:6" ht="17.100000000000001" customHeight="1" x14ac:dyDescent="0.3">
      <c r="A51" s="21" t="s">
        <v>182</v>
      </c>
      <c r="B51" s="21" t="s">
        <v>13</v>
      </c>
      <c r="C51" s="21" t="s">
        <v>117</v>
      </c>
      <c r="D51" s="22">
        <v>40</v>
      </c>
      <c r="E51" s="33" t="s">
        <v>184</v>
      </c>
      <c r="F51" s="24" t="s">
        <v>184</v>
      </c>
    </row>
    <row r="52" spans="1:6" ht="17.100000000000001" customHeight="1" x14ac:dyDescent="0.3">
      <c r="A52" s="21" t="s">
        <v>182</v>
      </c>
      <c r="B52" s="21" t="s">
        <v>13</v>
      </c>
      <c r="C52" s="21" t="s">
        <v>121</v>
      </c>
      <c r="D52" s="22">
        <v>17</v>
      </c>
      <c r="E52" s="33" t="s">
        <v>184</v>
      </c>
      <c r="F52" s="24" t="s">
        <v>184</v>
      </c>
    </row>
    <row r="53" spans="1:6" ht="17.100000000000001" customHeight="1" x14ac:dyDescent="0.3">
      <c r="A53" s="21" t="s">
        <v>182</v>
      </c>
      <c r="B53" s="21" t="s">
        <v>14</v>
      </c>
      <c r="C53" s="21" t="s">
        <v>114</v>
      </c>
      <c r="D53" s="22">
        <v>12</v>
      </c>
      <c r="E53" s="33" t="s">
        <v>184</v>
      </c>
      <c r="F53" s="24" t="s">
        <v>184</v>
      </c>
    </row>
    <row r="54" spans="1:6" ht="17.100000000000001" customHeight="1" x14ac:dyDescent="0.3">
      <c r="A54" s="21" t="s">
        <v>182</v>
      </c>
      <c r="B54" s="21" t="s">
        <v>14</v>
      </c>
      <c r="C54" s="21" t="s">
        <v>65</v>
      </c>
      <c r="D54" s="22" t="s">
        <v>184</v>
      </c>
      <c r="E54" s="33">
        <v>1</v>
      </c>
      <c r="F54" s="24" t="s">
        <v>185</v>
      </c>
    </row>
    <row r="55" spans="1:6" ht="17.100000000000001" customHeight="1" x14ac:dyDescent="0.3">
      <c r="A55" s="21" t="s">
        <v>182</v>
      </c>
      <c r="B55" s="21" t="s">
        <v>14</v>
      </c>
      <c r="C55" s="21" t="s">
        <v>115</v>
      </c>
      <c r="D55" s="22" t="s">
        <v>184</v>
      </c>
      <c r="E55" s="33">
        <v>1</v>
      </c>
      <c r="F55" s="24" t="s">
        <v>185</v>
      </c>
    </row>
    <row r="56" spans="1:6" ht="17.100000000000001" customHeight="1" x14ac:dyDescent="0.3">
      <c r="A56" s="21" t="s">
        <v>182</v>
      </c>
      <c r="B56" s="21" t="s">
        <v>15</v>
      </c>
      <c r="C56" s="21" t="s">
        <v>65</v>
      </c>
      <c r="D56" s="22">
        <v>107</v>
      </c>
      <c r="E56" s="33" t="s">
        <v>184</v>
      </c>
      <c r="F56" s="24" t="s">
        <v>184</v>
      </c>
    </row>
    <row r="57" spans="1:6" ht="17.100000000000001" customHeight="1" x14ac:dyDescent="0.3">
      <c r="A57" s="21" t="s">
        <v>182</v>
      </c>
      <c r="B57" s="21" t="s">
        <v>15</v>
      </c>
      <c r="C57" s="21" t="s">
        <v>115</v>
      </c>
      <c r="D57" s="22">
        <v>34</v>
      </c>
      <c r="E57" s="33" t="s">
        <v>184</v>
      </c>
      <c r="F57" s="24" t="s">
        <v>184</v>
      </c>
    </row>
    <row r="58" spans="1:6" ht="17.100000000000001" customHeight="1" x14ac:dyDescent="0.3">
      <c r="A58" s="21" t="s">
        <v>182</v>
      </c>
      <c r="B58" s="21" t="s">
        <v>15</v>
      </c>
      <c r="C58" s="21" t="s">
        <v>114</v>
      </c>
      <c r="D58" s="22" t="s">
        <v>184</v>
      </c>
      <c r="E58" s="33">
        <v>2</v>
      </c>
      <c r="F58" s="24" t="s">
        <v>186</v>
      </c>
    </row>
    <row r="59" spans="1:6" ht="17.100000000000001" customHeight="1" x14ac:dyDescent="0.3">
      <c r="A59" s="21" t="s">
        <v>182</v>
      </c>
      <c r="B59" s="21" t="s">
        <v>15</v>
      </c>
      <c r="C59" s="21" t="s">
        <v>119</v>
      </c>
      <c r="D59" s="22" t="s">
        <v>184</v>
      </c>
      <c r="E59" s="33">
        <v>1</v>
      </c>
      <c r="F59" s="24" t="s">
        <v>185</v>
      </c>
    </row>
    <row r="60" spans="1:6" ht="17.100000000000001" customHeight="1" x14ac:dyDescent="0.3">
      <c r="A60" s="21" t="s">
        <v>182</v>
      </c>
      <c r="B60" s="21" t="s">
        <v>15</v>
      </c>
      <c r="C60" s="21" t="s">
        <v>66</v>
      </c>
      <c r="D60" s="22" t="s">
        <v>184</v>
      </c>
      <c r="E60" s="33">
        <v>1</v>
      </c>
      <c r="F60" s="24" t="s">
        <v>185</v>
      </c>
    </row>
    <row r="61" spans="1:6" ht="17.100000000000001" customHeight="1" x14ac:dyDescent="0.3">
      <c r="A61" s="21" t="s">
        <v>182</v>
      </c>
      <c r="B61" s="21" t="s">
        <v>16</v>
      </c>
      <c r="C61" s="21" t="s">
        <v>65</v>
      </c>
      <c r="D61" s="22">
        <v>195</v>
      </c>
      <c r="E61" s="33" t="s">
        <v>184</v>
      </c>
      <c r="F61" s="24" t="s">
        <v>184</v>
      </c>
    </row>
    <row r="62" spans="1:6" ht="17.100000000000001" customHeight="1" x14ac:dyDescent="0.3">
      <c r="A62" s="21" t="s">
        <v>182</v>
      </c>
      <c r="B62" s="21" t="s">
        <v>16</v>
      </c>
      <c r="C62" s="21" t="s">
        <v>114</v>
      </c>
      <c r="D62" s="22">
        <v>177</v>
      </c>
      <c r="E62" s="33" t="s">
        <v>184</v>
      </c>
      <c r="F62" s="24" t="s">
        <v>184</v>
      </c>
    </row>
    <row r="63" spans="1:6" ht="17.100000000000001" customHeight="1" x14ac:dyDescent="0.3">
      <c r="A63" s="21" t="s">
        <v>182</v>
      </c>
      <c r="B63" s="21" t="s">
        <v>16</v>
      </c>
      <c r="C63" s="21" t="s">
        <v>115</v>
      </c>
      <c r="D63" s="22" t="s">
        <v>184</v>
      </c>
      <c r="E63" s="33">
        <v>2</v>
      </c>
      <c r="F63" s="24" t="s">
        <v>186</v>
      </c>
    </row>
    <row r="64" spans="1:6" ht="17.100000000000001" customHeight="1" x14ac:dyDescent="0.3">
      <c r="A64" s="21" t="s">
        <v>182</v>
      </c>
      <c r="B64" s="21" t="s">
        <v>16</v>
      </c>
      <c r="C64" s="21" t="s">
        <v>117</v>
      </c>
      <c r="D64" s="22" t="s">
        <v>184</v>
      </c>
      <c r="E64" s="33">
        <v>1</v>
      </c>
      <c r="F64" s="24" t="s">
        <v>185</v>
      </c>
    </row>
    <row r="65" spans="1:6" ht="17.100000000000001" customHeight="1" x14ac:dyDescent="0.3">
      <c r="A65" s="21" t="s">
        <v>182</v>
      </c>
      <c r="B65" s="21" t="s">
        <v>16</v>
      </c>
      <c r="C65" s="21" t="s">
        <v>66</v>
      </c>
      <c r="D65" s="22" t="s">
        <v>184</v>
      </c>
      <c r="E65" s="33">
        <v>1</v>
      </c>
      <c r="F65" s="24" t="s">
        <v>185</v>
      </c>
    </row>
    <row r="66" spans="1:6" ht="17.100000000000001" customHeight="1" x14ac:dyDescent="0.3">
      <c r="A66" s="21" t="s">
        <v>182</v>
      </c>
      <c r="B66" s="21" t="s">
        <v>16</v>
      </c>
      <c r="C66" s="21" t="s">
        <v>116</v>
      </c>
      <c r="D66" s="22" t="s">
        <v>184</v>
      </c>
      <c r="E66" s="33">
        <v>1</v>
      </c>
      <c r="F66" s="24" t="s">
        <v>185</v>
      </c>
    </row>
    <row r="67" spans="1:6" ht="17.100000000000001" customHeight="1" x14ac:dyDescent="0.3">
      <c r="A67" s="21" t="s">
        <v>182</v>
      </c>
      <c r="B67" s="21" t="s">
        <v>17</v>
      </c>
      <c r="C67" s="21" t="s">
        <v>115</v>
      </c>
      <c r="D67" s="22">
        <v>12</v>
      </c>
      <c r="E67" s="33" t="s">
        <v>184</v>
      </c>
      <c r="F67" s="24" t="s">
        <v>184</v>
      </c>
    </row>
    <row r="68" spans="1:6" ht="17.100000000000001" customHeight="1" x14ac:dyDescent="0.3">
      <c r="A68" s="21" t="s">
        <v>182</v>
      </c>
      <c r="B68" s="21" t="s">
        <v>17</v>
      </c>
      <c r="C68" s="21" t="s">
        <v>65</v>
      </c>
      <c r="D68" s="22" t="s">
        <v>184</v>
      </c>
      <c r="E68" s="33">
        <v>1</v>
      </c>
      <c r="F68" s="24" t="s">
        <v>185</v>
      </c>
    </row>
    <row r="69" spans="1:6" ht="17.100000000000001" customHeight="1" x14ac:dyDescent="0.3">
      <c r="A69" s="21" t="s">
        <v>182</v>
      </c>
      <c r="B69" s="21" t="s">
        <v>17</v>
      </c>
      <c r="C69" s="21" t="s">
        <v>119</v>
      </c>
      <c r="D69" s="22" t="s">
        <v>184</v>
      </c>
      <c r="E69" s="33">
        <v>1</v>
      </c>
      <c r="F69" s="24" t="s">
        <v>185</v>
      </c>
    </row>
    <row r="70" spans="1:6" ht="17.100000000000001" customHeight="1" x14ac:dyDescent="0.3">
      <c r="A70" s="21" t="s">
        <v>182</v>
      </c>
      <c r="B70" s="21" t="s">
        <v>17</v>
      </c>
      <c r="C70" s="21" t="s">
        <v>114</v>
      </c>
      <c r="D70" s="22" t="s">
        <v>184</v>
      </c>
      <c r="E70" s="33">
        <v>1</v>
      </c>
      <c r="F70" s="24" t="s">
        <v>185</v>
      </c>
    </row>
    <row r="71" spans="1:6" ht="17.100000000000001" customHeight="1" x14ac:dyDescent="0.3">
      <c r="A71" s="21" t="s">
        <v>182</v>
      </c>
      <c r="B71" s="21" t="s">
        <v>17</v>
      </c>
      <c r="C71" s="21" t="s">
        <v>117</v>
      </c>
      <c r="D71" s="22" t="s">
        <v>184</v>
      </c>
      <c r="E71" s="33">
        <v>1</v>
      </c>
      <c r="F71" s="24" t="s">
        <v>185</v>
      </c>
    </row>
    <row r="72" spans="1:6" ht="17.100000000000001" customHeight="1" x14ac:dyDescent="0.3">
      <c r="A72" s="21" t="s">
        <v>182</v>
      </c>
      <c r="B72" s="21" t="s">
        <v>18</v>
      </c>
      <c r="C72" s="21" t="s">
        <v>65</v>
      </c>
      <c r="D72" s="22">
        <v>1063</v>
      </c>
      <c r="E72" s="33" t="s">
        <v>184</v>
      </c>
      <c r="F72" s="24" t="s">
        <v>184</v>
      </c>
    </row>
    <row r="73" spans="1:6" ht="17.100000000000001" customHeight="1" x14ac:dyDescent="0.3">
      <c r="A73" s="21" t="s">
        <v>182</v>
      </c>
      <c r="B73" s="21" t="s">
        <v>18</v>
      </c>
      <c r="C73" s="21" t="s">
        <v>114</v>
      </c>
      <c r="D73" s="22">
        <v>326</v>
      </c>
      <c r="E73" s="33" t="s">
        <v>184</v>
      </c>
      <c r="F73" s="24" t="s">
        <v>184</v>
      </c>
    </row>
    <row r="74" spans="1:6" ht="17.100000000000001" customHeight="1" x14ac:dyDescent="0.3">
      <c r="A74" s="21" t="s">
        <v>182</v>
      </c>
      <c r="B74" s="21" t="s">
        <v>18</v>
      </c>
      <c r="C74" s="21" t="s">
        <v>115</v>
      </c>
      <c r="D74" s="22">
        <v>251</v>
      </c>
      <c r="E74" s="33" t="s">
        <v>184</v>
      </c>
      <c r="F74" s="24" t="s">
        <v>184</v>
      </c>
    </row>
    <row r="75" spans="1:6" ht="17.100000000000001" customHeight="1" x14ac:dyDescent="0.3">
      <c r="A75" s="21" t="s">
        <v>182</v>
      </c>
      <c r="B75" s="21" t="s">
        <v>18</v>
      </c>
      <c r="C75" s="21" t="s">
        <v>118</v>
      </c>
      <c r="D75" s="22">
        <v>45</v>
      </c>
      <c r="E75" s="33" t="s">
        <v>184</v>
      </c>
      <c r="F75" s="24" t="s">
        <v>184</v>
      </c>
    </row>
    <row r="76" spans="1:6" ht="17.100000000000001" customHeight="1" x14ac:dyDescent="0.3">
      <c r="A76" s="21" t="s">
        <v>182</v>
      </c>
      <c r="B76" s="21" t="s">
        <v>18</v>
      </c>
      <c r="C76" s="21" t="s">
        <v>66</v>
      </c>
      <c r="D76" s="22">
        <v>28</v>
      </c>
      <c r="E76" s="33" t="s">
        <v>184</v>
      </c>
      <c r="F76" s="24" t="s">
        <v>184</v>
      </c>
    </row>
    <row r="77" spans="1:6" ht="17.100000000000001" customHeight="1" x14ac:dyDescent="0.3">
      <c r="A77" s="21" t="s">
        <v>182</v>
      </c>
      <c r="B77" s="21" t="s">
        <v>18</v>
      </c>
      <c r="C77" s="21" t="s">
        <v>117</v>
      </c>
      <c r="D77" s="22">
        <v>24</v>
      </c>
      <c r="E77" s="33" t="s">
        <v>184</v>
      </c>
      <c r="F77" s="24" t="s">
        <v>184</v>
      </c>
    </row>
    <row r="78" spans="1:6" ht="17.100000000000001" customHeight="1" x14ac:dyDescent="0.3">
      <c r="A78" s="21" t="s">
        <v>182</v>
      </c>
      <c r="B78" s="21" t="s">
        <v>18</v>
      </c>
      <c r="C78" s="21" t="s">
        <v>121</v>
      </c>
      <c r="D78" s="22">
        <v>14</v>
      </c>
      <c r="E78" s="33" t="s">
        <v>184</v>
      </c>
      <c r="F78" s="24" t="s">
        <v>184</v>
      </c>
    </row>
    <row r="79" spans="1:6" ht="17.100000000000001" customHeight="1" x14ac:dyDescent="0.3">
      <c r="A79" s="21" t="s">
        <v>182</v>
      </c>
      <c r="B79" s="21" t="s">
        <v>19</v>
      </c>
      <c r="C79" s="21" t="s">
        <v>65</v>
      </c>
      <c r="D79" s="22">
        <v>138</v>
      </c>
      <c r="E79" s="33" t="s">
        <v>184</v>
      </c>
      <c r="F79" s="24" t="s">
        <v>184</v>
      </c>
    </row>
    <row r="80" spans="1:6" ht="17.100000000000001" customHeight="1" x14ac:dyDescent="0.3">
      <c r="A80" s="21" t="s">
        <v>182</v>
      </c>
      <c r="B80" s="21" t="s">
        <v>19</v>
      </c>
      <c r="C80" s="21" t="s">
        <v>114</v>
      </c>
      <c r="D80" s="22">
        <v>75</v>
      </c>
      <c r="E80" s="33" t="s">
        <v>184</v>
      </c>
      <c r="F80" s="24" t="s">
        <v>184</v>
      </c>
    </row>
    <row r="81" spans="1:6" ht="17.100000000000001" customHeight="1" x14ac:dyDescent="0.3">
      <c r="A81" s="21" t="s">
        <v>182</v>
      </c>
      <c r="B81" s="21" t="s">
        <v>19</v>
      </c>
      <c r="C81" s="21" t="s">
        <v>115</v>
      </c>
      <c r="D81" s="22">
        <v>18</v>
      </c>
      <c r="E81" s="33" t="s">
        <v>184</v>
      </c>
      <c r="F81" s="24" t="s">
        <v>184</v>
      </c>
    </row>
    <row r="82" spans="1:6" ht="17.100000000000001" customHeight="1" x14ac:dyDescent="0.3">
      <c r="A82" s="21" t="s">
        <v>182</v>
      </c>
      <c r="B82" s="21" t="s">
        <v>19</v>
      </c>
      <c r="C82" s="21" t="s">
        <v>117</v>
      </c>
      <c r="D82" s="22" t="s">
        <v>184</v>
      </c>
      <c r="E82" s="33">
        <v>1</v>
      </c>
      <c r="F82" s="24" t="s">
        <v>185</v>
      </c>
    </row>
    <row r="83" spans="1:6" ht="17.100000000000001" customHeight="1" x14ac:dyDescent="0.3">
      <c r="A83" s="21" t="s">
        <v>182</v>
      </c>
      <c r="B83" s="21" t="s">
        <v>19</v>
      </c>
      <c r="C83" s="21" t="s">
        <v>121</v>
      </c>
      <c r="D83" s="22" t="s">
        <v>184</v>
      </c>
      <c r="E83" s="33">
        <v>1</v>
      </c>
      <c r="F83" s="24" t="s">
        <v>185</v>
      </c>
    </row>
    <row r="84" spans="1:6" ht="17.100000000000001" customHeight="1" x14ac:dyDescent="0.3">
      <c r="A84" s="21" t="s">
        <v>182</v>
      </c>
      <c r="B84" s="21" t="s">
        <v>19</v>
      </c>
      <c r="C84" s="21" t="s">
        <v>127</v>
      </c>
      <c r="D84" s="22" t="s">
        <v>184</v>
      </c>
      <c r="E84" s="33">
        <v>1</v>
      </c>
      <c r="F84" s="24" t="s">
        <v>185</v>
      </c>
    </row>
    <row r="85" spans="1:6" ht="17.100000000000001" customHeight="1" x14ac:dyDescent="0.3">
      <c r="A85" s="21" t="s">
        <v>182</v>
      </c>
      <c r="B85" s="21" t="s">
        <v>20</v>
      </c>
      <c r="C85" s="21" t="s">
        <v>65</v>
      </c>
      <c r="D85" s="22">
        <v>37</v>
      </c>
      <c r="E85" s="33" t="s">
        <v>184</v>
      </c>
      <c r="F85" s="24" t="s">
        <v>184</v>
      </c>
    </row>
    <row r="86" spans="1:6" ht="17.100000000000001" customHeight="1" x14ac:dyDescent="0.3">
      <c r="A86" s="21" t="s">
        <v>182</v>
      </c>
      <c r="B86" s="21" t="s">
        <v>20</v>
      </c>
      <c r="C86" s="21" t="s">
        <v>115</v>
      </c>
      <c r="D86" s="22">
        <v>29</v>
      </c>
      <c r="E86" s="33" t="s">
        <v>184</v>
      </c>
      <c r="F86" s="24" t="s">
        <v>184</v>
      </c>
    </row>
    <row r="87" spans="1:6" ht="17.100000000000001" customHeight="1" x14ac:dyDescent="0.3">
      <c r="A87" s="21" t="s">
        <v>182</v>
      </c>
      <c r="B87" s="21" t="s">
        <v>20</v>
      </c>
      <c r="C87" s="21" t="s">
        <v>114</v>
      </c>
      <c r="D87" s="22" t="s">
        <v>184</v>
      </c>
      <c r="E87" s="33">
        <v>2</v>
      </c>
      <c r="F87" s="24" t="s">
        <v>186</v>
      </c>
    </row>
    <row r="88" spans="1:6" ht="17.100000000000001" customHeight="1" x14ac:dyDescent="0.3">
      <c r="A88" s="21" t="s">
        <v>182</v>
      </c>
      <c r="B88" s="21" t="s">
        <v>20</v>
      </c>
      <c r="C88" s="21" t="s">
        <v>117</v>
      </c>
      <c r="D88" s="22" t="s">
        <v>184</v>
      </c>
      <c r="E88" s="33">
        <v>1</v>
      </c>
      <c r="F88" s="24" t="s">
        <v>185</v>
      </c>
    </row>
    <row r="89" spans="1:6" ht="17.100000000000001" customHeight="1" x14ac:dyDescent="0.3">
      <c r="A89" s="21" t="s">
        <v>182</v>
      </c>
      <c r="B89" s="21" t="s">
        <v>20</v>
      </c>
      <c r="C89" s="21" t="s">
        <v>183</v>
      </c>
      <c r="D89" s="22" t="s">
        <v>184</v>
      </c>
      <c r="E89" s="33">
        <v>1</v>
      </c>
      <c r="F89" s="24" t="s">
        <v>185</v>
      </c>
    </row>
    <row r="90" spans="1:6" ht="17.100000000000001" customHeight="1" x14ac:dyDescent="0.3">
      <c r="A90" s="21" t="s">
        <v>182</v>
      </c>
      <c r="B90" s="21" t="s">
        <v>20</v>
      </c>
      <c r="C90" s="21" t="s">
        <v>120</v>
      </c>
      <c r="D90" s="22" t="s">
        <v>184</v>
      </c>
      <c r="E90" s="33">
        <v>1</v>
      </c>
      <c r="F90" s="24" t="s">
        <v>185</v>
      </c>
    </row>
    <row r="91" spans="1:6" ht="17.100000000000001" customHeight="1" x14ac:dyDescent="0.3">
      <c r="A91" s="21" t="s">
        <v>182</v>
      </c>
      <c r="B91" s="21" t="s">
        <v>21</v>
      </c>
      <c r="C91" s="21" t="s">
        <v>65</v>
      </c>
      <c r="D91" s="22" t="s">
        <v>184</v>
      </c>
      <c r="E91" s="33">
        <v>2</v>
      </c>
      <c r="F91" s="24" t="s">
        <v>186</v>
      </c>
    </row>
    <row r="92" spans="1:6" ht="17.100000000000001" customHeight="1" x14ac:dyDescent="0.3">
      <c r="A92" s="21" t="s">
        <v>182</v>
      </c>
      <c r="B92" s="21" t="s">
        <v>21</v>
      </c>
      <c r="C92" s="21" t="s">
        <v>115</v>
      </c>
      <c r="D92" s="22" t="s">
        <v>184</v>
      </c>
      <c r="E92" s="33">
        <v>1</v>
      </c>
      <c r="F92" s="24" t="s">
        <v>185</v>
      </c>
    </row>
    <row r="93" spans="1:6" ht="17.100000000000001" customHeight="1" x14ac:dyDescent="0.3">
      <c r="A93" s="21" t="s">
        <v>182</v>
      </c>
      <c r="B93" s="21" t="s">
        <v>21</v>
      </c>
      <c r="C93" s="21" t="s">
        <v>114</v>
      </c>
      <c r="D93" s="22" t="s">
        <v>184</v>
      </c>
      <c r="E93" s="33">
        <v>1</v>
      </c>
      <c r="F93" s="24" t="s">
        <v>185</v>
      </c>
    </row>
    <row r="94" spans="1:6" ht="17.100000000000001" customHeight="1" x14ac:dyDescent="0.3">
      <c r="A94" s="21" t="s">
        <v>182</v>
      </c>
      <c r="B94" s="21" t="s">
        <v>22</v>
      </c>
      <c r="C94" s="21" t="s">
        <v>65</v>
      </c>
      <c r="D94" s="22">
        <v>8429</v>
      </c>
      <c r="E94" s="33" t="s">
        <v>184</v>
      </c>
      <c r="F94" s="24" t="s">
        <v>184</v>
      </c>
    </row>
    <row r="95" spans="1:6" ht="17.100000000000001" customHeight="1" x14ac:dyDescent="0.3">
      <c r="A95" s="21" t="s">
        <v>182</v>
      </c>
      <c r="B95" s="21" t="s">
        <v>22</v>
      </c>
      <c r="C95" s="21" t="s">
        <v>114</v>
      </c>
      <c r="D95" s="22">
        <v>4928</v>
      </c>
      <c r="E95" s="33" t="s">
        <v>184</v>
      </c>
      <c r="F95" s="24" t="s">
        <v>184</v>
      </c>
    </row>
    <row r="96" spans="1:6" ht="17.100000000000001" customHeight="1" x14ac:dyDescent="0.3">
      <c r="A96" s="21" t="s">
        <v>182</v>
      </c>
      <c r="B96" s="21" t="s">
        <v>22</v>
      </c>
      <c r="C96" s="21" t="s">
        <v>115</v>
      </c>
      <c r="D96" s="22">
        <v>3739</v>
      </c>
      <c r="E96" s="33" t="s">
        <v>184</v>
      </c>
      <c r="F96" s="24" t="s">
        <v>184</v>
      </c>
    </row>
    <row r="97" spans="1:6" ht="17.100000000000001" customHeight="1" x14ac:dyDescent="0.3">
      <c r="A97" s="21" t="s">
        <v>182</v>
      </c>
      <c r="B97" s="21" t="s">
        <v>22</v>
      </c>
      <c r="C97" s="21" t="s">
        <v>117</v>
      </c>
      <c r="D97" s="22">
        <v>992</v>
      </c>
      <c r="E97" s="33" t="s">
        <v>184</v>
      </c>
      <c r="F97" s="24" t="s">
        <v>184</v>
      </c>
    </row>
    <row r="98" spans="1:6" ht="17.100000000000001" customHeight="1" x14ac:dyDescent="0.3">
      <c r="A98" s="21" t="s">
        <v>182</v>
      </c>
      <c r="B98" s="21" t="s">
        <v>22</v>
      </c>
      <c r="C98" s="21" t="s">
        <v>66</v>
      </c>
      <c r="D98" s="22">
        <v>944</v>
      </c>
      <c r="E98" s="33" t="s">
        <v>184</v>
      </c>
      <c r="F98" s="24" t="s">
        <v>184</v>
      </c>
    </row>
    <row r="99" spans="1:6" ht="17.100000000000001" customHeight="1" x14ac:dyDescent="0.3">
      <c r="A99" s="21" t="s">
        <v>182</v>
      </c>
      <c r="B99" s="21" t="s">
        <v>22</v>
      </c>
      <c r="C99" s="21" t="s">
        <v>116</v>
      </c>
      <c r="D99" s="22">
        <v>787</v>
      </c>
      <c r="E99" s="33" t="s">
        <v>184</v>
      </c>
      <c r="F99" s="24" t="s">
        <v>184</v>
      </c>
    </row>
    <row r="100" spans="1:6" ht="17.100000000000001" customHeight="1" x14ac:dyDescent="0.3">
      <c r="A100" s="21" t="s">
        <v>182</v>
      </c>
      <c r="B100" s="21" t="s">
        <v>22</v>
      </c>
      <c r="C100" s="21" t="s">
        <v>121</v>
      </c>
      <c r="D100" s="22">
        <v>365</v>
      </c>
      <c r="E100" s="33" t="s">
        <v>184</v>
      </c>
      <c r="F100" s="24" t="s">
        <v>184</v>
      </c>
    </row>
    <row r="101" spans="1:6" ht="17.100000000000001" customHeight="1" x14ac:dyDescent="0.3">
      <c r="A101" s="21" t="s">
        <v>182</v>
      </c>
      <c r="B101" s="21" t="s">
        <v>23</v>
      </c>
      <c r="C101" s="21" t="s">
        <v>65</v>
      </c>
      <c r="D101" s="22">
        <v>152</v>
      </c>
      <c r="E101" s="33" t="s">
        <v>184</v>
      </c>
      <c r="F101" s="24" t="s">
        <v>184</v>
      </c>
    </row>
    <row r="102" spans="1:6" ht="17.100000000000001" customHeight="1" x14ac:dyDescent="0.3">
      <c r="A102" s="21" t="s">
        <v>182</v>
      </c>
      <c r="B102" s="21" t="s">
        <v>23</v>
      </c>
      <c r="C102" s="21" t="s">
        <v>114</v>
      </c>
      <c r="D102" s="22">
        <v>38</v>
      </c>
      <c r="E102" s="33" t="s">
        <v>184</v>
      </c>
      <c r="F102" s="24" t="s">
        <v>184</v>
      </c>
    </row>
    <row r="103" spans="1:6" ht="17.100000000000001" customHeight="1" x14ac:dyDescent="0.3">
      <c r="A103" s="21" t="s">
        <v>182</v>
      </c>
      <c r="B103" s="21" t="s">
        <v>23</v>
      </c>
      <c r="C103" s="21" t="s">
        <v>115</v>
      </c>
      <c r="D103" s="22" t="s">
        <v>184</v>
      </c>
      <c r="E103" s="33">
        <v>2</v>
      </c>
      <c r="F103" s="24" t="s">
        <v>186</v>
      </c>
    </row>
    <row r="104" spans="1:6" ht="17.100000000000001" customHeight="1" x14ac:dyDescent="0.3">
      <c r="A104" s="21" t="s">
        <v>182</v>
      </c>
      <c r="B104" s="21" t="s">
        <v>23</v>
      </c>
      <c r="C104" s="21" t="s">
        <v>118</v>
      </c>
      <c r="D104" s="22" t="s">
        <v>184</v>
      </c>
      <c r="E104" s="33">
        <v>1</v>
      </c>
      <c r="F104" s="24" t="s">
        <v>185</v>
      </c>
    </row>
    <row r="105" spans="1:6" ht="17.100000000000001" customHeight="1" x14ac:dyDescent="0.3">
      <c r="A105" s="21" t="s">
        <v>182</v>
      </c>
      <c r="B105" s="21" t="s">
        <v>23</v>
      </c>
      <c r="C105" s="21" t="s">
        <v>117</v>
      </c>
      <c r="D105" s="22" t="s">
        <v>184</v>
      </c>
      <c r="E105" s="33">
        <v>1</v>
      </c>
      <c r="F105" s="24" t="s">
        <v>185</v>
      </c>
    </row>
    <row r="106" spans="1:6" ht="17.100000000000001" customHeight="1" x14ac:dyDescent="0.3">
      <c r="A106" s="21" t="s">
        <v>182</v>
      </c>
      <c r="B106" s="21" t="s">
        <v>24</v>
      </c>
      <c r="C106" s="21" t="s">
        <v>65</v>
      </c>
      <c r="D106" s="22">
        <v>266</v>
      </c>
      <c r="E106" s="33" t="s">
        <v>184</v>
      </c>
      <c r="F106" s="24" t="s">
        <v>184</v>
      </c>
    </row>
    <row r="107" spans="1:6" ht="17.100000000000001" customHeight="1" x14ac:dyDescent="0.3">
      <c r="A107" s="21" t="s">
        <v>182</v>
      </c>
      <c r="B107" s="21" t="s">
        <v>24</v>
      </c>
      <c r="C107" s="21" t="s">
        <v>115</v>
      </c>
      <c r="D107" s="22">
        <v>136</v>
      </c>
      <c r="E107" s="33" t="s">
        <v>184</v>
      </c>
      <c r="F107" s="24" t="s">
        <v>184</v>
      </c>
    </row>
    <row r="108" spans="1:6" ht="17.100000000000001" customHeight="1" x14ac:dyDescent="0.3">
      <c r="A108" s="21" t="s">
        <v>182</v>
      </c>
      <c r="B108" s="21" t="s">
        <v>24</v>
      </c>
      <c r="C108" s="21" t="s">
        <v>114</v>
      </c>
      <c r="D108" s="22">
        <v>69</v>
      </c>
      <c r="E108" s="33" t="s">
        <v>184</v>
      </c>
      <c r="F108" s="24" t="s">
        <v>184</v>
      </c>
    </row>
    <row r="109" spans="1:6" ht="17.100000000000001" customHeight="1" x14ac:dyDescent="0.3">
      <c r="A109" s="21" t="s">
        <v>182</v>
      </c>
      <c r="B109" s="21" t="s">
        <v>24</v>
      </c>
      <c r="C109" s="21" t="s">
        <v>66</v>
      </c>
      <c r="D109" s="22">
        <v>11</v>
      </c>
      <c r="E109" s="33" t="s">
        <v>184</v>
      </c>
      <c r="F109" s="24" t="s">
        <v>184</v>
      </c>
    </row>
    <row r="110" spans="1:6" ht="17.100000000000001" customHeight="1" x14ac:dyDescent="0.3">
      <c r="A110" s="21" t="s">
        <v>182</v>
      </c>
      <c r="B110" s="21" t="s">
        <v>24</v>
      </c>
      <c r="C110" s="21" t="s">
        <v>117</v>
      </c>
      <c r="D110" s="22" t="s">
        <v>184</v>
      </c>
      <c r="E110" s="33">
        <v>1</v>
      </c>
      <c r="F110" s="24" t="s">
        <v>185</v>
      </c>
    </row>
    <row r="111" spans="1:6" ht="17.100000000000001" customHeight="1" x14ac:dyDescent="0.3">
      <c r="A111" s="21" t="s">
        <v>182</v>
      </c>
      <c r="B111" s="21" t="s">
        <v>24</v>
      </c>
      <c r="C111" s="21" t="s">
        <v>116</v>
      </c>
      <c r="D111" s="22" t="s">
        <v>184</v>
      </c>
      <c r="E111" s="33">
        <v>1</v>
      </c>
      <c r="F111" s="24" t="s">
        <v>185</v>
      </c>
    </row>
    <row r="112" spans="1:6" ht="17.100000000000001" customHeight="1" x14ac:dyDescent="0.3">
      <c r="A112" s="21" t="s">
        <v>182</v>
      </c>
      <c r="B112" s="21" t="s">
        <v>24</v>
      </c>
      <c r="C112" s="21" t="s">
        <v>179</v>
      </c>
      <c r="D112" s="22" t="s">
        <v>184</v>
      </c>
      <c r="E112" s="33">
        <v>1</v>
      </c>
      <c r="F112" s="24" t="s">
        <v>185</v>
      </c>
    </row>
    <row r="113" spans="1:6" ht="17.100000000000001" customHeight="1" x14ac:dyDescent="0.3">
      <c r="A113" s="21" t="s">
        <v>182</v>
      </c>
      <c r="B113" s="21" t="s">
        <v>25</v>
      </c>
      <c r="C113" s="21" t="s">
        <v>115</v>
      </c>
      <c r="D113" s="22">
        <v>14</v>
      </c>
      <c r="E113" s="33" t="s">
        <v>184</v>
      </c>
      <c r="F113" s="24" t="s">
        <v>184</v>
      </c>
    </row>
    <row r="114" spans="1:6" ht="17.100000000000001" customHeight="1" x14ac:dyDescent="0.3">
      <c r="A114" s="21" t="s">
        <v>182</v>
      </c>
      <c r="B114" s="21" t="s">
        <v>25</v>
      </c>
      <c r="C114" s="21" t="s">
        <v>65</v>
      </c>
      <c r="D114" s="22" t="s">
        <v>184</v>
      </c>
      <c r="E114" s="33">
        <v>2</v>
      </c>
      <c r="F114" s="24" t="s">
        <v>186</v>
      </c>
    </row>
    <row r="115" spans="1:6" ht="17.100000000000001" customHeight="1" x14ac:dyDescent="0.3">
      <c r="A115" s="21" t="s">
        <v>182</v>
      </c>
      <c r="B115" s="21" t="s">
        <v>25</v>
      </c>
      <c r="C115" s="21" t="s">
        <v>114</v>
      </c>
      <c r="D115" s="22" t="s">
        <v>184</v>
      </c>
      <c r="E115" s="33">
        <v>1</v>
      </c>
      <c r="F115" s="24" t="s">
        <v>185</v>
      </c>
    </row>
    <row r="116" spans="1:6" ht="17.100000000000001" customHeight="1" x14ac:dyDescent="0.3">
      <c r="A116" s="21" t="s">
        <v>182</v>
      </c>
      <c r="B116" s="21" t="s">
        <v>25</v>
      </c>
      <c r="C116" s="21" t="s">
        <v>66</v>
      </c>
      <c r="D116" s="22" t="s">
        <v>184</v>
      </c>
      <c r="E116" s="33">
        <v>1</v>
      </c>
      <c r="F116" s="24" t="s">
        <v>185</v>
      </c>
    </row>
    <row r="117" spans="1:6" ht="17.100000000000001" customHeight="1" x14ac:dyDescent="0.3">
      <c r="A117" s="21" t="s">
        <v>182</v>
      </c>
      <c r="B117" s="21" t="s">
        <v>26</v>
      </c>
      <c r="C117" s="21" t="s">
        <v>65</v>
      </c>
      <c r="D117" s="22">
        <v>77</v>
      </c>
      <c r="E117" s="33" t="s">
        <v>184</v>
      </c>
      <c r="F117" s="24" t="s">
        <v>184</v>
      </c>
    </row>
    <row r="118" spans="1:6" ht="17.100000000000001" customHeight="1" x14ac:dyDescent="0.3">
      <c r="A118" s="21" t="s">
        <v>182</v>
      </c>
      <c r="B118" s="21" t="s">
        <v>26</v>
      </c>
      <c r="C118" s="21" t="s">
        <v>115</v>
      </c>
      <c r="D118" s="22">
        <v>23</v>
      </c>
      <c r="E118" s="33" t="s">
        <v>184</v>
      </c>
      <c r="F118" s="24" t="s">
        <v>184</v>
      </c>
    </row>
    <row r="119" spans="1:6" ht="17.100000000000001" customHeight="1" x14ac:dyDescent="0.3">
      <c r="A119" s="21" t="s">
        <v>182</v>
      </c>
      <c r="B119" s="21" t="s">
        <v>26</v>
      </c>
      <c r="C119" s="21" t="s">
        <v>114</v>
      </c>
      <c r="D119" s="22" t="s">
        <v>184</v>
      </c>
      <c r="E119" s="33">
        <v>2</v>
      </c>
      <c r="F119" s="24" t="s">
        <v>186</v>
      </c>
    </row>
    <row r="120" spans="1:6" ht="17.100000000000001" customHeight="1" x14ac:dyDescent="0.3">
      <c r="A120" s="21" t="s">
        <v>182</v>
      </c>
      <c r="B120" s="21" t="s">
        <v>26</v>
      </c>
      <c r="C120" s="21" t="s">
        <v>66</v>
      </c>
      <c r="D120" s="22" t="s">
        <v>184</v>
      </c>
      <c r="E120" s="33">
        <v>1</v>
      </c>
      <c r="F120" s="24" t="s">
        <v>185</v>
      </c>
    </row>
    <row r="121" spans="1:6" ht="17.100000000000001" customHeight="1" x14ac:dyDescent="0.3">
      <c r="A121" s="21" t="s">
        <v>182</v>
      </c>
      <c r="B121" s="21" t="s">
        <v>26</v>
      </c>
      <c r="C121" s="21" t="s">
        <v>119</v>
      </c>
      <c r="D121" s="22" t="s">
        <v>184</v>
      </c>
      <c r="E121" s="33">
        <v>1</v>
      </c>
      <c r="F121" s="24" t="s">
        <v>185</v>
      </c>
    </row>
    <row r="122" spans="1:6" ht="17.100000000000001" customHeight="1" x14ac:dyDescent="0.3">
      <c r="A122" s="21" t="s">
        <v>182</v>
      </c>
      <c r="B122" s="21" t="s">
        <v>26</v>
      </c>
      <c r="C122" s="21" t="s">
        <v>121</v>
      </c>
      <c r="D122" s="22" t="s">
        <v>184</v>
      </c>
      <c r="E122" s="33">
        <v>1</v>
      </c>
      <c r="F122" s="24" t="s">
        <v>185</v>
      </c>
    </row>
    <row r="123" spans="1:6" ht="17.100000000000001" customHeight="1" x14ac:dyDescent="0.3">
      <c r="A123" s="21" t="s">
        <v>182</v>
      </c>
      <c r="B123" s="21" t="s">
        <v>27</v>
      </c>
      <c r="C123" s="21" t="s">
        <v>65</v>
      </c>
      <c r="D123" s="22">
        <v>272</v>
      </c>
      <c r="E123" s="33" t="s">
        <v>184</v>
      </c>
      <c r="F123" s="24" t="s">
        <v>184</v>
      </c>
    </row>
    <row r="124" spans="1:6" ht="17.100000000000001" customHeight="1" x14ac:dyDescent="0.3">
      <c r="A124" s="21" t="s">
        <v>182</v>
      </c>
      <c r="B124" s="21" t="s">
        <v>27</v>
      </c>
      <c r="C124" s="21" t="s">
        <v>114</v>
      </c>
      <c r="D124" s="22">
        <v>90</v>
      </c>
      <c r="E124" s="33" t="s">
        <v>184</v>
      </c>
      <c r="F124" s="24" t="s">
        <v>184</v>
      </c>
    </row>
    <row r="125" spans="1:6" ht="17.100000000000001" customHeight="1" x14ac:dyDescent="0.3">
      <c r="A125" s="21" t="s">
        <v>182</v>
      </c>
      <c r="B125" s="21" t="s">
        <v>27</v>
      </c>
      <c r="C125" s="21" t="s">
        <v>115</v>
      </c>
      <c r="D125" s="22">
        <v>20</v>
      </c>
      <c r="E125" s="33" t="s">
        <v>184</v>
      </c>
      <c r="F125" s="24" t="s">
        <v>184</v>
      </c>
    </row>
    <row r="126" spans="1:6" ht="17.100000000000001" customHeight="1" x14ac:dyDescent="0.3">
      <c r="A126" s="21" t="s">
        <v>182</v>
      </c>
      <c r="B126" s="21" t="s">
        <v>27</v>
      </c>
      <c r="C126" s="21" t="s">
        <v>118</v>
      </c>
      <c r="D126" s="22" t="s">
        <v>184</v>
      </c>
      <c r="E126" s="33">
        <v>1</v>
      </c>
      <c r="F126" s="24" t="s">
        <v>185</v>
      </c>
    </row>
    <row r="127" spans="1:6" ht="17.100000000000001" customHeight="1" x14ac:dyDescent="0.3">
      <c r="A127" s="21" t="s">
        <v>182</v>
      </c>
      <c r="B127" s="21" t="s">
        <v>27</v>
      </c>
      <c r="C127" s="21" t="s">
        <v>66</v>
      </c>
      <c r="D127" s="22" t="s">
        <v>184</v>
      </c>
      <c r="E127" s="33">
        <v>1</v>
      </c>
      <c r="F127" s="24" t="s">
        <v>185</v>
      </c>
    </row>
    <row r="128" spans="1:6" ht="17.100000000000001" customHeight="1" x14ac:dyDescent="0.3">
      <c r="A128" s="21" t="s">
        <v>182</v>
      </c>
      <c r="B128" s="21" t="s">
        <v>28</v>
      </c>
      <c r="C128" s="21" t="s">
        <v>65</v>
      </c>
      <c r="D128" s="22" t="s">
        <v>184</v>
      </c>
      <c r="E128" s="33">
        <v>2</v>
      </c>
      <c r="F128" s="24" t="s">
        <v>186</v>
      </c>
    </row>
    <row r="129" spans="1:6" ht="17.100000000000001" customHeight="1" x14ac:dyDescent="0.3">
      <c r="A129" s="21" t="s">
        <v>182</v>
      </c>
      <c r="B129" s="21" t="s">
        <v>28</v>
      </c>
      <c r="C129" s="21" t="s">
        <v>115</v>
      </c>
      <c r="D129" s="22" t="s">
        <v>184</v>
      </c>
      <c r="E129" s="33">
        <v>1</v>
      </c>
      <c r="F129" s="24" t="s">
        <v>185</v>
      </c>
    </row>
    <row r="130" spans="1:6" ht="17.100000000000001" customHeight="1" x14ac:dyDescent="0.3">
      <c r="A130" s="21" t="s">
        <v>182</v>
      </c>
      <c r="B130" s="21" t="s">
        <v>28</v>
      </c>
      <c r="C130" s="21" t="s">
        <v>114</v>
      </c>
      <c r="D130" s="22" t="s">
        <v>184</v>
      </c>
      <c r="E130" s="33">
        <v>1</v>
      </c>
      <c r="F130" s="24" t="s">
        <v>185</v>
      </c>
    </row>
    <row r="131" spans="1:6" ht="17.100000000000001" customHeight="1" x14ac:dyDescent="0.3">
      <c r="A131" s="21" t="s">
        <v>182</v>
      </c>
      <c r="B131" s="21" t="s">
        <v>29</v>
      </c>
      <c r="C131" s="21" t="s">
        <v>65</v>
      </c>
      <c r="D131" s="22">
        <v>11</v>
      </c>
      <c r="E131" s="33" t="s">
        <v>184</v>
      </c>
      <c r="F131" s="24" t="s">
        <v>184</v>
      </c>
    </row>
    <row r="132" spans="1:6" ht="17.100000000000001" customHeight="1" x14ac:dyDescent="0.3">
      <c r="A132" s="21" t="s">
        <v>182</v>
      </c>
      <c r="B132" s="21" t="s">
        <v>29</v>
      </c>
      <c r="C132" s="21" t="s">
        <v>114</v>
      </c>
      <c r="D132" s="22" t="s">
        <v>184</v>
      </c>
      <c r="E132" s="33">
        <v>1</v>
      </c>
      <c r="F132" s="24" t="s">
        <v>185</v>
      </c>
    </row>
    <row r="133" spans="1:6" ht="17.100000000000001" customHeight="1" x14ac:dyDescent="0.3">
      <c r="A133" s="21" t="s">
        <v>182</v>
      </c>
      <c r="B133" s="21" t="s">
        <v>29</v>
      </c>
      <c r="C133" s="21" t="s">
        <v>115</v>
      </c>
      <c r="D133" s="22" t="s">
        <v>184</v>
      </c>
      <c r="E133" s="33">
        <v>1</v>
      </c>
      <c r="F133" s="24" t="s">
        <v>185</v>
      </c>
    </row>
    <row r="134" spans="1:6" ht="17.100000000000001" customHeight="1" x14ac:dyDescent="0.3">
      <c r="A134" s="21" t="s">
        <v>182</v>
      </c>
      <c r="B134" s="21" t="s">
        <v>29</v>
      </c>
      <c r="C134" s="21" t="s">
        <v>66</v>
      </c>
      <c r="D134" s="22" t="s">
        <v>184</v>
      </c>
      <c r="E134" s="33">
        <v>1</v>
      </c>
      <c r="F134" s="24" t="s">
        <v>185</v>
      </c>
    </row>
    <row r="135" spans="1:6" ht="17.100000000000001" customHeight="1" x14ac:dyDescent="0.3">
      <c r="A135" s="21" t="s">
        <v>182</v>
      </c>
      <c r="B135" s="21" t="s">
        <v>29</v>
      </c>
      <c r="C135" s="21" t="s">
        <v>67</v>
      </c>
      <c r="D135" s="22" t="s">
        <v>184</v>
      </c>
      <c r="E135" s="33">
        <v>1</v>
      </c>
      <c r="F135" s="24" t="s">
        <v>185</v>
      </c>
    </row>
    <row r="136" spans="1:6" ht="17.100000000000001" customHeight="1" x14ac:dyDescent="0.3">
      <c r="A136" s="21" t="s">
        <v>182</v>
      </c>
      <c r="B136" s="21" t="s">
        <v>30</v>
      </c>
      <c r="C136" s="21" t="s">
        <v>65</v>
      </c>
      <c r="D136" s="22">
        <v>485</v>
      </c>
      <c r="E136" s="33" t="s">
        <v>184</v>
      </c>
      <c r="F136" s="24" t="s">
        <v>184</v>
      </c>
    </row>
    <row r="137" spans="1:6" ht="17.100000000000001" customHeight="1" x14ac:dyDescent="0.3">
      <c r="A137" s="21" t="s">
        <v>182</v>
      </c>
      <c r="B137" s="21" t="s">
        <v>30</v>
      </c>
      <c r="C137" s="21" t="s">
        <v>114</v>
      </c>
      <c r="D137" s="22">
        <v>218</v>
      </c>
      <c r="E137" s="33" t="s">
        <v>184</v>
      </c>
      <c r="F137" s="24" t="s">
        <v>184</v>
      </c>
    </row>
    <row r="138" spans="1:6" ht="17.100000000000001" customHeight="1" x14ac:dyDescent="0.3">
      <c r="A138" s="21" t="s">
        <v>182</v>
      </c>
      <c r="B138" s="21" t="s">
        <v>30</v>
      </c>
      <c r="C138" s="21" t="s">
        <v>115</v>
      </c>
      <c r="D138" s="22">
        <v>87</v>
      </c>
      <c r="E138" s="33" t="s">
        <v>184</v>
      </c>
      <c r="F138" s="24" t="s">
        <v>184</v>
      </c>
    </row>
    <row r="139" spans="1:6" ht="17.100000000000001" customHeight="1" x14ac:dyDescent="0.3">
      <c r="A139" s="21" t="s">
        <v>182</v>
      </c>
      <c r="B139" s="21" t="s">
        <v>30</v>
      </c>
      <c r="C139" s="21" t="s">
        <v>121</v>
      </c>
      <c r="D139" s="22">
        <v>14</v>
      </c>
      <c r="E139" s="33" t="s">
        <v>184</v>
      </c>
      <c r="F139" s="24" t="s">
        <v>184</v>
      </c>
    </row>
    <row r="140" spans="1:6" ht="17.100000000000001" customHeight="1" x14ac:dyDescent="0.3">
      <c r="A140" s="21" t="s">
        <v>182</v>
      </c>
      <c r="B140" s="21" t="s">
        <v>30</v>
      </c>
      <c r="C140" s="21" t="s">
        <v>66</v>
      </c>
      <c r="D140" s="22" t="s">
        <v>184</v>
      </c>
      <c r="E140" s="33">
        <v>2</v>
      </c>
      <c r="F140" s="24" t="s">
        <v>186</v>
      </c>
    </row>
    <row r="141" spans="1:6" ht="17.100000000000001" customHeight="1" x14ac:dyDescent="0.3">
      <c r="A141" s="21" t="s">
        <v>182</v>
      </c>
      <c r="B141" s="21" t="s">
        <v>30</v>
      </c>
      <c r="C141" s="21" t="s">
        <v>120</v>
      </c>
      <c r="D141" s="22" t="s">
        <v>184</v>
      </c>
      <c r="E141" s="33">
        <v>1</v>
      </c>
      <c r="F141" s="24" t="s">
        <v>185</v>
      </c>
    </row>
    <row r="142" spans="1:6" ht="17.100000000000001" customHeight="1" x14ac:dyDescent="0.3">
      <c r="A142" s="21" t="s">
        <v>182</v>
      </c>
      <c r="B142" s="21" t="s">
        <v>31</v>
      </c>
      <c r="C142" s="21" t="s">
        <v>115</v>
      </c>
      <c r="D142" s="22">
        <v>66</v>
      </c>
      <c r="E142" s="33" t="s">
        <v>184</v>
      </c>
      <c r="F142" s="24" t="s">
        <v>184</v>
      </c>
    </row>
    <row r="143" spans="1:6" ht="17.100000000000001" customHeight="1" x14ac:dyDescent="0.3">
      <c r="A143" s="21" t="s">
        <v>182</v>
      </c>
      <c r="B143" s="21" t="s">
        <v>31</v>
      </c>
      <c r="C143" s="21" t="s">
        <v>65</v>
      </c>
      <c r="D143" s="22">
        <v>59</v>
      </c>
      <c r="E143" s="33" t="s">
        <v>184</v>
      </c>
      <c r="F143" s="24" t="s">
        <v>184</v>
      </c>
    </row>
    <row r="144" spans="1:6" ht="17.100000000000001" customHeight="1" x14ac:dyDescent="0.3">
      <c r="A144" s="21" t="s">
        <v>182</v>
      </c>
      <c r="B144" s="21" t="s">
        <v>31</v>
      </c>
      <c r="C144" s="21" t="s">
        <v>114</v>
      </c>
      <c r="D144" s="22">
        <v>46</v>
      </c>
      <c r="E144" s="33" t="s">
        <v>184</v>
      </c>
      <c r="F144" s="24" t="s">
        <v>184</v>
      </c>
    </row>
    <row r="145" spans="1:6" ht="17.100000000000001" customHeight="1" x14ac:dyDescent="0.3">
      <c r="A145" s="21" t="s">
        <v>182</v>
      </c>
      <c r="B145" s="21" t="s">
        <v>31</v>
      </c>
      <c r="C145" s="21" t="s">
        <v>121</v>
      </c>
      <c r="D145" s="22" t="s">
        <v>184</v>
      </c>
      <c r="E145" s="33">
        <v>1</v>
      </c>
      <c r="F145" s="24" t="s">
        <v>185</v>
      </c>
    </row>
    <row r="146" spans="1:6" ht="17.100000000000001" customHeight="1" x14ac:dyDescent="0.3">
      <c r="A146" s="21" t="s">
        <v>182</v>
      </c>
      <c r="B146" s="21" t="s">
        <v>31</v>
      </c>
      <c r="C146" s="21" t="s">
        <v>117</v>
      </c>
      <c r="D146" s="22" t="s">
        <v>184</v>
      </c>
      <c r="E146" s="33">
        <v>1</v>
      </c>
      <c r="F146" s="24" t="s">
        <v>185</v>
      </c>
    </row>
    <row r="147" spans="1:6" ht="17.100000000000001" customHeight="1" x14ac:dyDescent="0.3">
      <c r="A147" s="21" t="s">
        <v>182</v>
      </c>
      <c r="B147" s="21" t="s">
        <v>31</v>
      </c>
      <c r="C147" s="21" t="s">
        <v>66</v>
      </c>
      <c r="D147" s="22" t="s">
        <v>184</v>
      </c>
      <c r="E147" s="33">
        <v>1</v>
      </c>
      <c r="F147" s="24" t="s">
        <v>185</v>
      </c>
    </row>
    <row r="148" spans="1:6" ht="17.100000000000001" customHeight="1" x14ac:dyDescent="0.3">
      <c r="A148" s="21" t="s">
        <v>182</v>
      </c>
      <c r="B148" s="21" t="s">
        <v>32</v>
      </c>
      <c r="C148" s="21" t="s">
        <v>65</v>
      </c>
      <c r="D148" s="22">
        <v>115</v>
      </c>
      <c r="E148" s="33" t="s">
        <v>184</v>
      </c>
      <c r="F148" s="24" t="s">
        <v>184</v>
      </c>
    </row>
    <row r="149" spans="1:6" ht="17.100000000000001" customHeight="1" x14ac:dyDescent="0.3">
      <c r="A149" s="21" t="s">
        <v>182</v>
      </c>
      <c r="B149" s="21" t="s">
        <v>32</v>
      </c>
      <c r="C149" s="21" t="s">
        <v>115</v>
      </c>
      <c r="D149" s="22">
        <v>109</v>
      </c>
      <c r="E149" s="33" t="s">
        <v>184</v>
      </c>
      <c r="F149" s="24" t="s">
        <v>184</v>
      </c>
    </row>
    <row r="150" spans="1:6" ht="17.100000000000001" customHeight="1" x14ac:dyDescent="0.3">
      <c r="A150" s="21" t="s">
        <v>182</v>
      </c>
      <c r="B150" s="21" t="s">
        <v>32</v>
      </c>
      <c r="C150" s="21" t="s">
        <v>114</v>
      </c>
      <c r="D150" s="22">
        <v>17</v>
      </c>
      <c r="E150" s="33" t="s">
        <v>184</v>
      </c>
      <c r="F150" s="24" t="s">
        <v>184</v>
      </c>
    </row>
    <row r="151" spans="1:6" ht="17.100000000000001" customHeight="1" x14ac:dyDescent="0.3">
      <c r="A151" s="21" t="s">
        <v>182</v>
      </c>
      <c r="B151" s="21" t="s">
        <v>32</v>
      </c>
      <c r="C151" s="21" t="s">
        <v>66</v>
      </c>
      <c r="D151" s="22" t="s">
        <v>184</v>
      </c>
      <c r="E151" s="33">
        <v>1</v>
      </c>
      <c r="F151" s="24" t="s">
        <v>185</v>
      </c>
    </row>
    <row r="152" spans="1:6" ht="17.100000000000001" customHeight="1" x14ac:dyDescent="0.3">
      <c r="A152" s="21" t="s">
        <v>182</v>
      </c>
      <c r="B152" s="21" t="s">
        <v>32</v>
      </c>
      <c r="C152" s="21" t="s">
        <v>118</v>
      </c>
      <c r="D152" s="22" t="s">
        <v>184</v>
      </c>
      <c r="E152" s="33">
        <v>1</v>
      </c>
      <c r="F152" s="24" t="s">
        <v>185</v>
      </c>
    </row>
    <row r="153" spans="1:6" ht="17.100000000000001" customHeight="1" x14ac:dyDescent="0.3">
      <c r="A153" s="21" t="s">
        <v>182</v>
      </c>
      <c r="B153" s="21" t="s">
        <v>32</v>
      </c>
      <c r="C153" s="21" t="s">
        <v>181</v>
      </c>
      <c r="D153" s="22" t="s">
        <v>184</v>
      </c>
      <c r="E153" s="33">
        <v>1</v>
      </c>
      <c r="F153" s="24" t="s">
        <v>185</v>
      </c>
    </row>
    <row r="154" spans="1:6" ht="17.100000000000001" customHeight="1" x14ac:dyDescent="0.3">
      <c r="A154" s="21" t="s">
        <v>182</v>
      </c>
      <c r="B154" s="21" t="s">
        <v>33</v>
      </c>
      <c r="C154" s="21" t="s">
        <v>65</v>
      </c>
      <c r="D154" s="22">
        <v>2726</v>
      </c>
      <c r="E154" s="33" t="s">
        <v>184</v>
      </c>
      <c r="F154" s="24" t="s">
        <v>184</v>
      </c>
    </row>
    <row r="155" spans="1:6" ht="17.100000000000001" customHeight="1" x14ac:dyDescent="0.3">
      <c r="A155" s="21" t="s">
        <v>182</v>
      </c>
      <c r="B155" s="21" t="s">
        <v>33</v>
      </c>
      <c r="C155" s="21" t="s">
        <v>114</v>
      </c>
      <c r="D155" s="22">
        <v>806</v>
      </c>
      <c r="E155" s="33" t="s">
        <v>184</v>
      </c>
      <c r="F155" s="24" t="s">
        <v>184</v>
      </c>
    </row>
    <row r="156" spans="1:6" ht="17.100000000000001" customHeight="1" x14ac:dyDescent="0.3">
      <c r="A156" s="21" t="s">
        <v>182</v>
      </c>
      <c r="B156" s="21" t="s">
        <v>33</v>
      </c>
      <c r="C156" s="21" t="s">
        <v>115</v>
      </c>
      <c r="D156" s="22">
        <v>789</v>
      </c>
      <c r="E156" s="33" t="s">
        <v>184</v>
      </c>
      <c r="F156" s="24" t="s">
        <v>184</v>
      </c>
    </row>
    <row r="157" spans="1:6" ht="17.100000000000001" customHeight="1" x14ac:dyDescent="0.3">
      <c r="A157" s="21" t="s">
        <v>182</v>
      </c>
      <c r="B157" s="21" t="s">
        <v>33</v>
      </c>
      <c r="C157" s="21" t="s">
        <v>67</v>
      </c>
      <c r="D157" s="22">
        <v>331</v>
      </c>
      <c r="E157" s="33" t="s">
        <v>184</v>
      </c>
      <c r="F157" s="24" t="s">
        <v>184</v>
      </c>
    </row>
    <row r="158" spans="1:6" ht="17.100000000000001" customHeight="1" x14ac:dyDescent="0.3">
      <c r="A158" s="21" t="s">
        <v>182</v>
      </c>
      <c r="B158" s="21" t="s">
        <v>33</v>
      </c>
      <c r="C158" s="21" t="s">
        <v>116</v>
      </c>
      <c r="D158" s="22">
        <v>179</v>
      </c>
      <c r="E158" s="33" t="s">
        <v>184</v>
      </c>
      <c r="F158" s="24" t="s">
        <v>184</v>
      </c>
    </row>
    <row r="159" spans="1:6" ht="17.100000000000001" customHeight="1" x14ac:dyDescent="0.3">
      <c r="A159" s="21" t="s">
        <v>182</v>
      </c>
      <c r="B159" s="21" t="s">
        <v>33</v>
      </c>
      <c r="C159" s="21" t="s">
        <v>66</v>
      </c>
      <c r="D159" s="22">
        <v>155</v>
      </c>
      <c r="E159" s="33" t="s">
        <v>184</v>
      </c>
      <c r="F159" s="24" t="s">
        <v>184</v>
      </c>
    </row>
    <row r="160" spans="1:6" ht="17.100000000000001" customHeight="1" x14ac:dyDescent="0.3">
      <c r="A160" s="21" t="s">
        <v>182</v>
      </c>
      <c r="B160" s="21" t="s">
        <v>33</v>
      </c>
      <c r="C160" s="21" t="s">
        <v>179</v>
      </c>
      <c r="D160" s="22">
        <v>117</v>
      </c>
      <c r="E160" s="33" t="s">
        <v>184</v>
      </c>
      <c r="F160" s="24" t="s">
        <v>184</v>
      </c>
    </row>
    <row r="161" spans="1:6" ht="17.100000000000001" customHeight="1" x14ac:dyDescent="0.3">
      <c r="A161" s="21" t="s">
        <v>182</v>
      </c>
      <c r="B161" s="21" t="s">
        <v>34</v>
      </c>
      <c r="C161" s="21" t="s">
        <v>65</v>
      </c>
      <c r="D161" s="22">
        <v>237</v>
      </c>
      <c r="E161" s="33" t="s">
        <v>184</v>
      </c>
      <c r="F161" s="24" t="s">
        <v>184</v>
      </c>
    </row>
    <row r="162" spans="1:6" ht="17.100000000000001" customHeight="1" x14ac:dyDescent="0.3">
      <c r="A162" s="21" t="s">
        <v>182</v>
      </c>
      <c r="B162" s="21" t="s">
        <v>34</v>
      </c>
      <c r="C162" s="21" t="s">
        <v>115</v>
      </c>
      <c r="D162" s="22">
        <v>189</v>
      </c>
      <c r="E162" s="33" t="s">
        <v>184</v>
      </c>
      <c r="F162" s="24" t="s">
        <v>184</v>
      </c>
    </row>
    <row r="163" spans="1:6" ht="17.100000000000001" customHeight="1" x14ac:dyDescent="0.3">
      <c r="A163" s="21" t="s">
        <v>182</v>
      </c>
      <c r="B163" s="21" t="s">
        <v>34</v>
      </c>
      <c r="C163" s="21" t="s">
        <v>114</v>
      </c>
      <c r="D163" s="22">
        <v>54</v>
      </c>
      <c r="E163" s="33" t="s">
        <v>184</v>
      </c>
      <c r="F163" s="24" t="s">
        <v>184</v>
      </c>
    </row>
    <row r="164" spans="1:6" ht="17.100000000000001" customHeight="1" x14ac:dyDescent="0.3">
      <c r="A164" s="21" t="s">
        <v>182</v>
      </c>
      <c r="B164" s="21" t="s">
        <v>34</v>
      </c>
      <c r="C164" s="21" t="s">
        <v>118</v>
      </c>
      <c r="D164" s="22">
        <v>29</v>
      </c>
      <c r="E164" s="33" t="s">
        <v>184</v>
      </c>
      <c r="F164" s="24" t="s">
        <v>184</v>
      </c>
    </row>
    <row r="165" spans="1:6" ht="17.100000000000001" customHeight="1" x14ac:dyDescent="0.3">
      <c r="A165" s="21" t="s">
        <v>182</v>
      </c>
      <c r="B165" s="21" t="s">
        <v>34</v>
      </c>
      <c r="C165" s="21" t="s">
        <v>66</v>
      </c>
      <c r="D165" s="22">
        <v>27</v>
      </c>
      <c r="E165" s="33" t="s">
        <v>184</v>
      </c>
      <c r="F165" s="24" t="s">
        <v>184</v>
      </c>
    </row>
    <row r="166" spans="1:6" ht="17.100000000000001" customHeight="1" x14ac:dyDescent="0.3">
      <c r="A166" s="21" t="s">
        <v>182</v>
      </c>
      <c r="B166" s="21" t="s">
        <v>34</v>
      </c>
      <c r="C166" s="21" t="s">
        <v>121</v>
      </c>
      <c r="D166" s="22" t="s">
        <v>184</v>
      </c>
      <c r="E166" s="33">
        <v>1</v>
      </c>
      <c r="F166" s="24" t="s">
        <v>185</v>
      </c>
    </row>
    <row r="167" spans="1:6" ht="17.100000000000001" customHeight="1" x14ac:dyDescent="0.3">
      <c r="A167" s="21" t="s">
        <v>182</v>
      </c>
      <c r="B167" s="21" t="s">
        <v>34</v>
      </c>
      <c r="C167" s="21" t="s">
        <v>120</v>
      </c>
      <c r="D167" s="22" t="s">
        <v>184</v>
      </c>
      <c r="E167" s="33">
        <v>1</v>
      </c>
      <c r="F167" s="24" t="s">
        <v>185</v>
      </c>
    </row>
    <row r="168" spans="1:6" ht="17.100000000000001" customHeight="1" x14ac:dyDescent="0.3">
      <c r="A168" s="21" t="s">
        <v>182</v>
      </c>
      <c r="B168" s="21" t="s">
        <v>35</v>
      </c>
      <c r="C168" s="21" t="s">
        <v>115</v>
      </c>
      <c r="D168" s="22">
        <v>12</v>
      </c>
      <c r="E168" s="33" t="s">
        <v>184</v>
      </c>
      <c r="F168" s="24" t="s">
        <v>184</v>
      </c>
    </row>
    <row r="169" spans="1:6" ht="17.100000000000001" customHeight="1" x14ac:dyDescent="0.3">
      <c r="A169" s="21" t="s">
        <v>182</v>
      </c>
      <c r="B169" s="21" t="s">
        <v>35</v>
      </c>
      <c r="C169" s="21" t="s">
        <v>65</v>
      </c>
      <c r="D169" s="22" t="s">
        <v>184</v>
      </c>
      <c r="E169" s="33">
        <v>2</v>
      </c>
      <c r="F169" s="24" t="s">
        <v>186</v>
      </c>
    </row>
    <row r="170" spans="1:6" ht="17.100000000000001" customHeight="1" x14ac:dyDescent="0.3">
      <c r="A170" s="21" t="s">
        <v>182</v>
      </c>
      <c r="B170" s="21" t="s">
        <v>35</v>
      </c>
      <c r="C170" s="21" t="s">
        <v>66</v>
      </c>
      <c r="D170" s="22" t="s">
        <v>184</v>
      </c>
      <c r="E170" s="33">
        <v>1</v>
      </c>
      <c r="F170" s="24" t="s">
        <v>185</v>
      </c>
    </row>
    <row r="171" spans="1:6" ht="17.100000000000001" customHeight="1" x14ac:dyDescent="0.3">
      <c r="A171" s="21" t="s">
        <v>182</v>
      </c>
      <c r="B171" s="21" t="s">
        <v>36</v>
      </c>
      <c r="C171" s="21" t="s">
        <v>65</v>
      </c>
      <c r="D171" s="22">
        <v>2720</v>
      </c>
      <c r="E171" s="33" t="s">
        <v>184</v>
      </c>
      <c r="F171" s="24" t="s">
        <v>184</v>
      </c>
    </row>
    <row r="172" spans="1:6" ht="17.100000000000001" customHeight="1" x14ac:dyDescent="0.3">
      <c r="A172" s="21" t="s">
        <v>182</v>
      </c>
      <c r="B172" s="21" t="s">
        <v>36</v>
      </c>
      <c r="C172" s="21" t="s">
        <v>114</v>
      </c>
      <c r="D172" s="22">
        <v>849</v>
      </c>
      <c r="E172" s="33" t="s">
        <v>184</v>
      </c>
      <c r="F172" s="24" t="s">
        <v>184</v>
      </c>
    </row>
    <row r="173" spans="1:6" ht="17.100000000000001" customHeight="1" x14ac:dyDescent="0.3">
      <c r="A173" s="21" t="s">
        <v>182</v>
      </c>
      <c r="B173" s="21" t="s">
        <v>36</v>
      </c>
      <c r="C173" s="21" t="s">
        <v>115</v>
      </c>
      <c r="D173" s="22">
        <v>542</v>
      </c>
      <c r="E173" s="33" t="s">
        <v>184</v>
      </c>
      <c r="F173" s="24" t="s">
        <v>184</v>
      </c>
    </row>
    <row r="174" spans="1:6" ht="17.100000000000001" customHeight="1" x14ac:dyDescent="0.3">
      <c r="A174" s="21" t="s">
        <v>182</v>
      </c>
      <c r="B174" s="21" t="s">
        <v>36</v>
      </c>
      <c r="C174" s="21" t="s">
        <v>66</v>
      </c>
      <c r="D174" s="22">
        <v>97</v>
      </c>
      <c r="E174" s="33" t="s">
        <v>184</v>
      </c>
      <c r="F174" s="24" t="s">
        <v>184</v>
      </c>
    </row>
    <row r="175" spans="1:6" ht="17.100000000000001" customHeight="1" x14ac:dyDescent="0.3">
      <c r="A175" s="21" t="s">
        <v>182</v>
      </c>
      <c r="B175" s="21" t="s">
        <v>36</v>
      </c>
      <c r="C175" s="21" t="s">
        <v>117</v>
      </c>
      <c r="D175" s="22">
        <v>95</v>
      </c>
      <c r="E175" s="33" t="s">
        <v>184</v>
      </c>
      <c r="F175" s="24" t="s">
        <v>184</v>
      </c>
    </row>
    <row r="176" spans="1:6" ht="17.100000000000001" customHeight="1" x14ac:dyDescent="0.3">
      <c r="A176" s="21" t="s">
        <v>182</v>
      </c>
      <c r="B176" s="21" t="s">
        <v>36</v>
      </c>
      <c r="C176" s="21" t="s">
        <v>116</v>
      </c>
      <c r="D176" s="22">
        <v>58</v>
      </c>
      <c r="E176" s="33" t="s">
        <v>184</v>
      </c>
      <c r="F176" s="24" t="s">
        <v>184</v>
      </c>
    </row>
    <row r="177" spans="1:6" ht="17.100000000000001" customHeight="1" x14ac:dyDescent="0.3">
      <c r="A177" s="21" t="s">
        <v>182</v>
      </c>
      <c r="B177" s="21" t="s">
        <v>36</v>
      </c>
      <c r="C177" s="21" t="s">
        <v>118</v>
      </c>
      <c r="D177" s="22">
        <v>39</v>
      </c>
      <c r="E177" s="33" t="s">
        <v>184</v>
      </c>
      <c r="F177" s="24" t="s">
        <v>184</v>
      </c>
    </row>
    <row r="178" spans="1:6" ht="17.100000000000001" customHeight="1" x14ac:dyDescent="0.3">
      <c r="A178" s="21" t="s">
        <v>182</v>
      </c>
      <c r="B178" s="21" t="s">
        <v>37</v>
      </c>
      <c r="C178" s="21" t="s">
        <v>65</v>
      </c>
      <c r="D178" s="22">
        <v>1292</v>
      </c>
      <c r="E178" s="33" t="s">
        <v>184</v>
      </c>
      <c r="F178" s="24" t="s">
        <v>184</v>
      </c>
    </row>
    <row r="179" spans="1:6" ht="17.100000000000001" customHeight="1" x14ac:dyDescent="0.3">
      <c r="A179" s="21" t="s">
        <v>182</v>
      </c>
      <c r="B179" s="21" t="s">
        <v>37</v>
      </c>
      <c r="C179" s="21" t="s">
        <v>115</v>
      </c>
      <c r="D179" s="22">
        <v>334</v>
      </c>
      <c r="E179" s="33" t="s">
        <v>184</v>
      </c>
      <c r="F179" s="24" t="s">
        <v>184</v>
      </c>
    </row>
    <row r="180" spans="1:6" ht="17.100000000000001" customHeight="1" x14ac:dyDescent="0.3">
      <c r="A180" s="21" t="s">
        <v>182</v>
      </c>
      <c r="B180" s="21" t="s">
        <v>37</v>
      </c>
      <c r="C180" s="21" t="s">
        <v>114</v>
      </c>
      <c r="D180" s="22">
        <v>272</v>
      </c>
      <c r="E180" s="33" t="s">
        <v>184</v>
      </c>
      <c r="F180" s="24" t="s">
        <v>184</v>
      </c>
    </row>
    <row r="181" spans="1:6" ht="17.100000000000001" customHeight="1" x14ac:dyDescent="0.3">
      <c r="A181" s="21" t="s">
        <v>182</v>
      </c>
      <c r="B181" s="21" t="s">
        <v>37</v>
      </c>
      <c r="C181" s="21" t="s">
        <v>66</v>
      </c>
      <c r="D181" s="22">
        <v>165</v>
      </c>
      <c r="E181" s="33" t="s">
        <v>184</v>
      </c>
      <c r="F181" s="24" t="s">
        <v>184</v>
      </c>
    </row>
    <row r="182" spans="1:6" ht="17.100000000000001" customHeight="1" x14ac:dyDescent="0.3">
      <c r="A182" s="21" t="s">
        <v>182</v>
      </c>
      <c r="B182" s="21" t="s">
        <v>37</v>
      </c>
      <c r="C182" s="21" t="s">
        <v>120</v>
      </c>
      <c r="D182" s="22">
        <v>121</v>
      </c>
      <c r="E182" s="33" t="s">
        <v>184</v>
      </c>
      <c r="F182" s="24" t="s">
        <v>184</v>
      </c>
    </row>
    <row r="183" spans="1:6" ht="17.100000000000001" customHeight="1" x14ac:dyDescent="0.3">
      <c r="A183" s="21" t="s">
        <v>182</v>
      </c>
      <c r="B183" s="21" t="s">
        <v>37</v>
      </c>
      <c r="C183" s="21" t="s">
        <v>117</v>
      </c>
      <c r="D183" s="22">
        <v>99</v>
      </c>
      <c r="E183" s="33" t="s">
        <v>184</v>
      </c>
      <c r="F183" s="24" t="s">
        <v>184</v>
      </c>
    </row>
    <row r="184" spans="1:6" ht="17.100000000000001" customHeight="1" x14ac:dyDescent="0.3">
      <c r="A184" s="21" t="s">
        <v>182</v>
      </c>
      <c r="B184" s="21" t="s">
        <v>37</v>
      </c>
      <c r="C184" s="21" t="s">
        <v>118</v>
      </c>
      <c r="D184" s="22">
        <v>51</v>
      </c>
      <c r="E184" s="33" t="s">
        <v>184</v>
      </c>
      <c r="F184" s="24" t="s">
        <v>184</v>
      </c>
    </row>
    <row r="185" spans="1:6" ht="17.100000000000001" customHeight="1" x14ac:dyDescent="0.3">
      <c r="A185" s="21" t="s">
        <v>182</v>
      </c>
      <c r="B185" s="21" t="s">
        <v>38</v>
      </c>
      <c r="C185" s="21" t="s">
        <v>65</v>
      </c>
      <c r="D185" s="22">
        <v>58</v>
      </c>
      <c r="E185" s="33" t="s">
        <v>184</v>
      </c>
      <c r="F185" s="24" t="s">
        <v>184</v>
      </c>
    </row>
    <row r="186" spans="1:6" ht="17.100000000000001" customHeight="1" x14ac:dyDescent="0.3">
      <c r="A186" s="21" t="s">
        <v>182</v>
      </c>
      <c r="B186" s="21" t="s">
        <v>38</v>
      </c>
      <c r="C186" s="21" t="s">
        <v>114</v>
      </c>
      <c r="D186" s="22">
        <v>22</v>
      </c>
      <c r="E186" s="33" t="s">
        <v>184</v>
      </c>
      <c r="F186" s="24" t="s">
        <v>184</v>
      </c>
    </row>
    <row r="187" spans="1:6" ht="17.100000000000001" customHeight="1" x14ac:dyDescent="0.3">
      <c r="A187" s="21" t="s">
        <v>182</v>
      </c>
      <c r="B187" s="21" t="s">
        <v>38</v>
      </c>
      <c r="C187" s="21" t="s">
        <v>115</v>
      </c>
      <c r="D187" s="22" t="s">
        <v>184</v>
      </c>
      <c r="E187" s="33">
        <v>2</v>
      </c>
      <c r="F187" s="24" t="s">
        <v>186</v>
      </c>
    </row>
    <row r="188" spans="1:6" ht="17.100000000000001" customHeight="1" x14ac:dyDescent="0.3">
      <c r="A188" s="21" t="s">
        <v>182</v>
      </c>
      <c r="B188" s="21" t="s">
        <v>38</v>
      </c>
      <c r="C188" s="21" t="s">
        <v>66</v>
      </c>
      <c r="D188" s="22" t="s">
        <v>184</v>
      </c>
      <c r="E188" s="33">
        <v>1</v>
      </c>
      <c r="F188" s="24" t="s">
        <v>185</v>
      </c>
    </row>
    <row r="189" spans="1:6" ht="17.100000000000001" customHeight="1" x14ac:dyDescent="0.3">
      <c r="A189" s="21" t="s">
        <v>182</v>
      </c>
      <c r="B189" s="21" t="s">
        <v>38</v>
      </c>
      <c r="C189" s="21" t="s">
        <v>67</v>
      </c>
      <c r="D189" s="22" t="s">
        <v>184</v>
      </c>
      <c r="E189" s="33">
        <v>1</v>
      </c>
      <c r="F189" s="24" t="s">
        <v>185</v>
      </c>
    </row>
    <row r="190" spans="1:6" ht="17.100000000000001" customHeight="1" x14ac:dyDescent="0.3">
      <c r="A190" s="21" t="s">
        <v>182</v>
      </c>
      <c r="B190" s="21" t="s">
        <v>38</v>
      </c>
      <c r="C190" s="21" t="s">
        <v>181</v>
      </c>
      <c r="D190" s="22" t="s">
        <v>184</v>
      </c>
      <c r="E190" s="33">
        <v>1</v>
      </c>
      <c r="F190" s="24" t="s">
        <v>185</v>
      </c>
    </row>
    <row r="191" spans="1:6" ht="17.100000000000001" customHeight="1" x14ac:dyDescent="0.3">
      <c r="A191" s="21" t="s">
        <v>182</v>
      </c>
      <c r="B191" s="21" t="s">
        <v>39</v>
      </c>
      <c r="C191" s="21" t="s">
        <v>65</v>
      </c>
      <c r="D191" s="22">
        <v>2290</v>
      </c>
      <c r="E191" s="33" t="s">
        <v>184</v>
      </c>
      <c r="F191" s="24" t="s">
        <v>184</v>
      </c>
    </row>
    <row r="192" spans="1:6" ht="17.100000000000001" customHeight="1" x14ac:dyDescent="0.3">
      <c r="A192" s="21" t="s">
        <v>182</v>
      </c>
      <c r="B192" s="21" t="s">
        <v>39</v>
      </c>
      <c r="C192" s="21" t="s">
        <v>114</v>
      </c>
      <c r="D192" s="22">
        <v>817</v>
      </c>
      <c r="E192" s="33" t="s">
        <v>184</v>
      </c>
      <c r="F192" s="24" t="s">
        <v>184</v>
      </c>
    </row>
    <row r="193" spans="1:6" ht="17.100000000000001" customHeight="1" x14ac:dyDescent="0.3">
      <c r="A193" s="21" t="s">
        <v>182</v>
      </c>
      <c r="B193" s="21" t="s">
        <v>39</v>
      </c>
      <c r="C193" s="21" t="s">
        <v>115</v>
      </c>
      <c r="D193" s="22">
        <v>385</v>
      </c>
      <c r="E193" s="33" t="s">
        <v>184</v>
      </c>
      <c r="F193" s="24" t="s">
        <v>184</v>
      </c>
    </row>
    <row r="194" spans="1:6" ht="17.100000000000001" customHeight="1" x14ac:dyDescent="0.3">
      <c r="A194" s="21" t="s">
        <v>182</v>
      </c>
      <c r="B194" s="21" t="s">
        <v>39</v>
      </c>
      <c r="C194" s="21" t="s">
        <v>116</v>
      </c>
      <c r="D194" s="22">
        <v>164</v>
      </c>
      <c r="E194" s="33" t="s">
        <v>184</v>
      </c>
      <c r="F194" s="24" t="s">
        <v>184</v>
      </c>
    </row>
    <row r="195" spans="1:6" ht="17.100000000000001" customHeight="1" x14ac:dyDescent="0.3">
      <c r="A195" s="21" t="s">
        <v>182</v>
      </c>
      <c r="B195" s="21" t="s">
        <v>39</v>
      </c>
      <c r="C195" s="21" t="s">
        <v>117</v>
      </c>
      <c r="D195" s="22">
        <v>110</v>
      </c>
      <c r="E195" s="33" t="s">
        <v>184</v>
      </c>
      <c r="F195" s="24" t="s">
        <v>184</v>
      </c>
    </row>
    <row r="196" spans="1:6" ht="17.100000000000001" customHeight="1" x14ac:dyDescent="0.3">
      <c r="A196" s="21" t="s">
        <v>182</v>
      </c>
      <c r="B196" s="21" t="s">
        <v>39</v>
      </c>
      <c r="C196" s="21" t="s">
        <v>66</v>
      </c>
      <c r="D196" s="22">
        <v>102</v>
      </c>
      <c r="E196" s="33" t="s">
        <v>184</v>
      </c>
      <c r="F196" s="24" t="s">
        <v>184</v>
      </c>
    </row>
    <row r="197" spans="1:6" ht="17.100000000000001" customHeight="1" x14ac:dyDescent="0.3">
      <c r="A197" s="21" t="s">
        <v>182</v>
      </c>
      <c r="B197" s="21" t="s">
        <v>39</v>
      </c>
      <c r="C197" s="21" t="s">
        <v>118</v>
      </c>
      <c r="D197" s="22">
        <v>52</v>
      </c>
      <c r="E197" s="33" t="s">
        <v>184</v>
      </c>
      <c r="F197" s="24" t="s">
        <v>184</v>
      </c>
    </row>
    <row r="198" spans="1:6" ht="17.100000000000001" customHeight="1" x14ac:dyDescent="0.3">
      <c r="A198" s="21" t="s">
        <v>182</v>
      </c>
      <c r="B198" s="21" t="s">
        <v>40</v>
      </c>
      <c r="C198" s="21" t="s">
        <v>65</v>
      </c>
      <c r="D198" s="22">
        <v>3403</v>
      </c>
      <c r="E198" s="33" t="s">
        <v>184</v>
      </c>
      <c r="F198" s="24" t="s">
        <v>184</v>
      </c>
    </row>
    <row r="199" spans="1:6" ht="17.100000000000001" customHeight="1" x14ac:dyDescent="0.3">
      <c r="A199" s="21" t="s">
        <v>182</v>
      </c>
      <c r="B199" s="21" t="s">
        <v>40</v>
      </c>
      <c r="C199" s="21" t="s">
        <v>115</v>
      </c>
      <c r="D199" s="22">
        <v>1215</v>
      </c>
      <c r="E199" s="33" t="s">
        <v>184</v>
      </c>
      <c r="F199" s="24" t="s">
        <v>184</v>
      </c>
    </row>
    <row r="200" spans="1:6" ht="17.100000000000001" customHeight="1" x14ac:dyDescent="0.3">
      <c r="A200" s="21" t="s">
        <v>182</v>
      </c>
      <c r="B200" s="21" t="s">
        <v>40</v>
      </c>
      <c r="C200" s="21" t="s">
        <v>114</v>
      </c>
      <c r="D200" s="22">
        <v>1167</v>
      </c>
      <c r="E200" s="33" t="s">
        <v>184</v>
      </c>
      <c r="F200" s="24" t="s">
        <v>184</v>
      </c>
    </row>
    <row r="201" spans="1:6" ht="17.100000000000001" customHeight="1" x14ac:dyDescent="0.3">
      <c r="A201" s="21" t="s">
        <v>182</v>
      </c>
      <c r="B201" s="21" t="s">
        <v>40</v>
      </c>
      <c r="C201" s="21" t="s">
        <v>66</v>
      </c>
      <c r="D201" s="22">
        <v>150</v>
      </c>
      <c r="E201" s="33" t="s">
        <v>184</v>
      </c>
      <c r="F201" s="24" t="s">
        <v>184</v>
      </c>
    </row>
    <row r="202" spans="1:6" ht="17.100000000000001" customHeight="1" x14ac:dyDescent="0.3">
      <c r="A202" s="21" t="s">
        <v>182</v>
      </c>
      <c r="B202" s="21" t="s">
        <v>40</v>
      </c>
      <c r="C202" s="21" t="s">
        <v>117</v>
      </c>
      <c r="D202" s="22">
        <v>129</v>
      </c>
      <c r="E202" s="33" t="s">
        <v>184</v>
      </c>
      <c r="F202" s="24" t="s">
        <v>184</v>
      </c>
    </row>
    <row r="203" spans="1:6" ht="17.100000000000001" customHeight="1" x14ac:dyDescent="0.3">
      <c r="A203" s="21" t="s">
        <v>182</v>
      </c>
      <c r="B203" s="21" t="s">
        <v>40</v>
      </c>
      <c r="C203" s="21" t="s">
        <v>121</v>
      </c>
      <c r="D203" s="22">
        <v>112</v>
      </c>
      <c r="E203" s="33" t="s">
        <v>184</v>
      </c>
      <c r="F203" s="24" t="s">
        <v>184</v>
      </c>
    </row>
    <row r="204" spans="1:6" ht="17.100000000000001" customHeight="1" x14ac:dyDescent="0.3">
      <c r="A204" s="21" t="s">
        <v>182</v>
      </c>
      <c r="B204" s="21" t="s">
        <v>40</v>
      </c>
      <c r="C204" s="21" t="s">
        <v>116</v>
      </c>
      <c r="D204" s="22">
        <v>83</v>
      </c>
      <c r="E204" s="33" t="s">
        <v>184</v>
      </c>
      <c r="F204" s="24" t="s">
        <v>184</v>
      </c>
    </row>
    <row r="205" spans="1:6" ht="17.100000000000001" customHeight="1" x14ac:dyDescent="0.3">
      <c r="A205" s="21" t="s">
        <v>182</v>
      </c>
      <c r="B205" s="21" t="s">
        <v>41</v>
      </c>
      <c r="C205" s="21" t="s">
        <v>65</v>
      </c>
      <c r="D205" s="22">
        <v>682</v>
      </c>
      <c r="E205" s="33" t="s">
        <v>184</v>
      </c>
      <c r="F205" s="24" t="s">
        <v>184</v>
      </c>
    </row>
    <row r="206" spans="1:6" ht="17.100000000000001" customHeight="1" x14ac:dyDescent="0.3">
      <c r="A206" s="21" t="s">
        <v>182</v>
      </c>
      <c r="B206" s="21" t="s">
        <v>41</v>
      </c>
      <c r="C206" s="21" t="s">
        <v>115</v>
      </c>
      <c r="D206" s="22">
        <v>343</v>
      </c>
      <c r="E206" s="33" t="s">
        <v>184</v>
      </c>
      <c r="F206" s="24" t="s">
        <v>184</v>
      </c>
    </row>
    <row r="207" spans="1:6" ht="17.100000000000001" customHeight="1" x14ac:dyDescent="0.3">
      <c r="A207" s="21" t="s">
        <v>182</v>
      </c>
      <c r="B207" s="21" t="s">
        <v>41</v>
      </c>
      <c r="C207" s="21" t="s">
        <v>114</v>
      </c>
      <c r="D207" s="22">
        <v>199</v>
      </c>
      <c r="E207" s="33" t="s">
        <v>184</v>
      </c>
      <c r="F207" s="24" t="s">
        <v>184</v>
      </c>
    </row>
    <row r="208" spans="1:6" ht="17.100000000000001" customHeight="1" x14ac:dyDescent="0.3">
      <c r="A208" s="21" t="s">
        <v>182</v>
      </c>
      <c r="B208" s="21" t="s">
        <v>41</v>
      </c>
      <c r="C208" s="21" t="s">
        <v>116</v>
      </c>
      <c r="D208" s="22">
        <v>145</v>
      </c>
      <c r="E208" s="33" t="s">
        <v>184</v>
      </c>
      <c r="F208" s="24" t="s">
        <v>184</v>
      </c>
    </row>
    <row r="209" spans="1:6" ht="17.100000000000001" customHeight="1" x14ac:dyDescent="0.3">
      <c r="A209" s="21" t="s">
        <v>182</v>
      </c>
      <c r="B209" s="21" t="s">
        <v>41</v>
      </c>
      <c r="C209" s="21" t="s">
        <v>66</v>
      </c>
      <c r="D209" s="22">
        <v>83</v>
      </c>
      <c r="E209" s="33" t="s">
        <v>184</v>
      </c>
      <c r="F209" s="24" t="s">
        <v>184</v>
      </c>
    </row>
    <row r="210" spans="1:6" ht="17.100000000000001" customHeight="1" x14ac:dyDescent="0.3">
      <c r="A210" s="21" t="s">
        <v>182</v>
      </c>
      <c r="B210" s="21" t="s">
        <v>41</v>
      </c>
      <c r="C210" s="21" t="s">
        <v>120</v>
      </c>
      <c r="D210" s="22">
        <v>55</v>
      </c>
      <c r="E210" s="33" t="s">
        <v>184</v>
      </c>
      <c r="F210" s="24" t="s">
        <v>184</v>
      </c>
    </row>
    <row r="211" spans="1:6" ht="17.100000000000001" customHeight="1" x14ac:dyDescent="0.3">
      <c r="A211" s="21" t="s">
        <v>182</v>
      </c>
      <c r="B211" s="21" t="s">
        <v>41</v>
      </c>
      <c r="C211" s="21" t="s">
        <v>117</v>
      </c>
      <c r="D211" s="22">
        <v>51</v>
      </c>
      <c r="E211" s="33" t="s">
        <v>184</v>
      </c>
      <c r="F211" s="24" t="s">
        <v>184</v>
      </c>
    </row>
    <row r="212" spans="1:6" ht="17.100000000000001" customHeight="1" x14ac:dyDescent="0.3">
      <c r="A212" s="21" t="s">
        <v>182</v>
      </c>
      <c r="B212" s="21" t="s">
        <v>42</v>
      </c>
      <c r="C212" s="21" t="s">
        <v>65</v>
      </c>
      <c r="D212" s="22">
        <v>944</v>
      </c>
      <c r="E212" s="33" t="s">
        <v>184</v>
      </c>
      <c r="F212" s="24" t="s">
        <v>184</v>
      </c>
    </row>
    <row r="213" spans="1:6" ht="17.100000000000001" customHeight="1" x14ac:dyDescent="0.3">
      <c r="A213" s="21" t="s">
        <v>182</v>
      </c>
      <c r="B213" s="21" t="s">
        <v>42</v>
      </c>
      <c r="C213" s="21" t="s">
        <v>114</v>
      </c>
      <c r="D213" s="22">
        <v>241</v>
      </c>
      <c r="E213" s="33" t="s">
        <v>184</v>
      </c>
      <c r="F213" s="24" t="s">
        <v>184</v>
      </c>
    </row>
    <row r="214" spans="1:6" ht="17.100000000000001" customHeight="1" x14ac:dyDescent="0.3">
      <c r="A214" s="21" t="s">
        <v>182</v>
      </c>
      <c r="B214" s="21" t="s">
        <v>42</v>
      </c>
      <c r="C214" s="21" t="s">
        <v>118</v>
      </c>
      <c r="D214" s="22">
        <v>131</v>
      </c>
      <c r="E214" s="33" t="s">
        <v>184</v>
      </c>
      <c r="F214" s="24" t="s">
        <v>184</v>
      </c>
    </row>
    <row r="215" spans="1:6" ht="17.100000000000001" customHeight="1" x14ac:dyDescent="0.3">
      <c r="A215" s="21" t="s">
        <v>182</v>
      </c>
      <c r="B215" s="21" t="s">
        <v>42</v>
      </c>
      <c r="C215" s="21" t="s">
        <v>115</v>
      </c>
      <c r="D215" s="22">
        <v>121</v>
      </c>
      <c r="E215" s="33" t="s">
        <v>184</v>
      </c>
      <c r="F215" s="24" t="s">
        <v>184</v>
      </c>
    </row>
    <row r="216" spans="1:6" ht="17.100000000000001" customHeight="1" x14ac:dyDescent="0.3">
      <c r="A216" s="21" t="s">
        <v>182</v>
      </c>
      <c r="B216" s="21" t="s">
        <v>42</v>
      </c>
      <c r="C216" s="21" t="s">
        <v>66</v>
      </c>
      <c r="D216" s="22">
        <v>51</v>
      </c>
      <c r="E216" s="33" t="s">
        <v>184</v>
      </c>
      <c r="F216" s="24" t="s">
        <v>184</v>
      </c>
    </row>
    <row r="217" spans="1:6" ht="17.100000000000001" customHeight="1" x14ac:dyDescent="0.3">
      <c r="A217" s="21" t="s">
        <v>182</v>
      </c>
      <c r="B217" s="21" t="s">
        <v>42</v>
      </c>
      <c r="C217" s="21" t="s">
        <v>117</v>
      </c>
      <c r="D217" s="22">
        <v>38</v>
      </c>
      <c r="E217" s="33" t="s">
        <v>184</v>
      </c>
      <c r="F217" s="24" t="s">
        <v>184</v>
      </c>
    </row>
    <row r="218" spans="1:6" ht="17.100000000000001" customHeight="1" x14ac:dyDescent="0.3">
      <c r="A218" s="21" t="s">
        <v>182</v>
      </c>
      <c r="B218" s="21" t="s">
        <v>43</v>
      </c>
      <c r="C218" s="21" t="s">
        <v>65</v>
      </c>
      <c r="D218" s="22">
        <v>212</v>
      </c>
      <c r="E218" s="33" t="s">
        <v>184</v>
      </c>
      <c r="F218" s="24" t="s">
        <v>184</v>
      </c>
    </row>
    <row r="219" spans="1:6" ht="17.100000000000001" customHeight="1" x14ac:dyDescent="0.3">
      <c r="A219" s="21" t="s">
        <v>182</v>
      </c>
      <c r="B219" s="21" t="s">
        <v>43</v>
      </c>
      <c r="C219" s="21" t="s">
        <v>115</v>
      </c>
      <c r="D219" s="22">
        <v>132</v>
      </c>
      <c r="E219" s="33" t="s">
        <v>184</v>
      </c>
      <c r="F219" s="24" t="s">
        <v>184</v>
      </c>
    </row>
    <row r="220" spans="1:6" ht="17.100000000000001" customHeight="1" x14ac:dyDescent="0.3">
      <c r="A220" s="21" t="s">
        <v>182</v>
      </c>
      <c r="B220" s="21" t="s">
        <v>43</v>
      </c>
      <c r="C220" s="21" t="s">
        <v>114</v>
      </c>
      <c r="D220" s="22" t="s">
        <v>184</v>
      </c>
      <c r="E220" s="33">
        <v>2</v>
      </c>
      <c r="F220" s="24" t="s">
        <v>186</v>
      </c>
    </row>
    <row r="221" spans="1:6" ht="17.100000000000001" customHeight="1" x14ac:dyDescent="0.3">
      <c r="A221" s="21" t="s">
        <v>182</v>
      </c>
      <c r="B221" s="21" t="s">
        <v>43</v>
      </c>
      <c r="C221" s="21" t="s">
        <v>66</v>
      </c>
      <c r="D221" s="22" t="s">
        <v>184</v>
      </c>
      <c r="E221" s="33">
        <v>1</v>
      </c>
      <c r="F221" s="24" t="s">
        <v>185</v>
      </c>
    </row>
    <row r="222" spans="1:6" ht="17.100000000000001" customHeight="1" x14ac:dyDescent="0.3">
      <c r="A222" s="21" t="s">
        <v>182</v>
      </c>
      <c r="B222" s="21" t="s">
        <v>43</v>
      </c>
      <c r="C222" s="21" t="s">
        <v>120</v>
      </c>
      <c r="D222" s="22" t="s">
        <v>184</v>
      </c>
      <c r="E222" s="33">
        <v>1</v>
      </c>
      <c r="F222" s="24" t="s">
        <v>185</v>
      </c>
    </row>
    <row r="223" spans="1:6" ht="17.100000000000001" customHeight="1" x14ac:dyDescent="0.3">
      <c r="A223" s="21" t="s">
        <v>182</v>
      </c>
      <c r="B223" s="21" t="s">
        <v>44</v>
      </c>
      <c r="C223" s="21" t="s">
        <v>65</v>
      </c>
      <c r="D223" s="22">
        <v>686</v>
      </c>
      <c r="E223" s="33" t="s">
        <v>184</v>
      </c>
      <c r="F223" s="24" t="s">
        <v>184</v>
      </c>
    </row>
    <row r="224" spans="1:6" ht="17.100000000000001" customHeight="1" x14ac:dyDescent="0.3">
      <c r="A224" s="21" t="s">
        <v>182</v>
      </c>
      <c r="B224" s="21" t="s">
        <v>44</v>
      </c>
      <c r="C224" s="21" t="s">
        <v>114</v>
      </c>
      <c r="D224" s="22">
        <v>136</v>
      </c>
      <c r="E224" s="33" t="s">
        <v>184</v>
      </c>
      <c r="F224" s="24" t="s">
        <v>184</v>
      </c>
    </row>
    <row r="225" spans="1:6" ht="17.100000000000001" customHeight="1" x14ac:dyDescent="0.3">
      <c r="A225" s="21" t="s">
        <v>182</v>
      </c>
      <c r="B225" s="21" t="s">
        <v>44</v>
      </c>
      <c r="C225" s="21" t="s">
        <v>115</v>
      </c>
      <c r="D225" s="22">
        <v>75</v>
      </c>
      <c r="E225" s="33" t="s">
        <v>184</v>
      </c>
      <c r="F225" s="24" t="s">
        <v>184</v>
      </c>
    </row>
    <row r="226" spans="1:6" ht="17.100000000000001" customHeight="1" x14ac:dyDescent="0.3">
      <c r="A226" s="21" t="s">
        <v>182</v>
      </c>
      <c r="B226" s="21" t="s">
        <v>44</v>
      </c>
      <c r="C226" s="21" t="s">
        <v>66</v>
      </c>
      <c r="D226" s="22">
        <v>39</v>
      </c>
      <c r="E226" s="33" t="s">
        <v>184</v>
      </c>
      <c r="F226" s="24" t="s">
        <v>184</v>
      </c>
    </row>
    <row r="227" spans="1:6" ht="17.100000000000001" customHeight="1" x14ac:dyDescent="0.3">
      <c r="A227" s="21" t="s">
        <v>182</v>
      </c>
      <c r="B227" s="21" t="s">
        <v>44</v>
      </c>
      <c r="C227" s="21" t="s">
        <v>116</v>
      </c>
      <c r="D227" s="22">
        <v>31</v>
      </c>
      <c r="E227" s="33" t="s">
        <v>184</v>
      </c>
      <c r="F227" s="24" t="s">
        <v>184</v>
      </c>
    </row>
    <row r="228" spans="1:6" ht="17.100000000000001" customHeight="1" x14ac:dyDescent="0.3">
      <c r="A228" s="21" t="s">
        <v>182</v>
      </c>
      <c r="B228" s="21" t="s">
        <v>44</v>
      </c>
      <c r="C228" s="21" t="s">
        <v>121</v>
      </c>
      <c r="D228" s="22">
        <v>29</v>
      </c>
      <c r="E228" s="33" t="s">
        <v>184</v>
      </c>
      <c r="F228" s="24" t="s">
        <v>184</v>
      </c>
    </row>
    <row r="229" spans="1:6" ht="17.100000000000001" customHeight="1" x14ac:dyDescent="0.3">
      <c r="A229" s="21" t="s">
        <v>182</v>
      </c>
      <c r="B229" s="21" t="s">
        <v>44</v>
      </c>
      <c r="C229" s="21" t="s">
        <v>120</v>
      </c>
      <c r="D229" s="22">
        <v>20</v>
      </c>
      <c r="E229" s="33" t="s">
        <v>184</v>
      </c>
      <c r="F229" s="24" t="s">
        <v>184</v>
      </c>
    </row>
    <row r="230" spans="1:6" ht="17.100000000000001" customHeight="1" x14ac:dyDescent="0.3">
      <c r="A230" s="21" t="s">
        <v>182</v>
      </c>
      <c r="B230" s="21" t="s">
        <v>45</v>
      </c>
      <c r="C230" s="21" t="s">
        <v>65</v>
      </c>
      <c r="D230" s="22">
        <v>736</v>
      </c>
      <c r="E230" s="33" t="s">
        <v>184</v>
      </c>
      <c r="F230" s="24" t="s">
        <v>184</v>
      </c>
    </row>
    <row r="231" spans="1:6" ht="17.100000000000001" customHeight="1" x14ac:dyDescent="0.3">
      <c r="A231" s="21" t="s">
        <v>182</v>
      </c>
      <c r="B231" s="21" t="s">
        <v>45</v>
      </c>
      <c r="C231" s="21" t="s">
        <v>114</v>
      </c>
      <c r="D231" s="22">
        <v>191</v>
      </c>
      <c r="E231" s="33" t="s">
        <v>184</v>
      </c>
      <c r="F231" s="24" t="s">
        <v>184</v>
      </c>
    </row>
    <row r="232" spans="1:6" ht="17.100000000000001" customHeight="1" x14ac:dyDescent="0.3">
      <c r="A232" s="21" t="s">
        <v>182</v>
      </c>
      <c r="B232" s="21" t="s">
        <v>45</v>
      </c>
      <c r="C232" s="21" t="s">
        <v>115</v>
      </c>
      <c r="D232" s="22">
        <v>187</v>
      </c>
      <c r="E232" s="33" t="s">
        <v>184</v>
      </c>
      <c r="F232" s="24" t="s">
        <v>184</v>
      </c>
    </row>
    <row r="233" spans="1:6" ht="17.100000000000001" customHeight="1" x14ac:dyDescent="0.3">
      <c r="A233" s="21" t="s">
        <v>182</v>
      </c>
      <c r="B233" s="21" t="s">
        <v>45</v>
      </c>
      <c r="C233" s="21" t="s">
        <v>66</v>
      </c>
      <c r="D233" s="22">
        <v>22</v>
      </c>
      <c r="E233" s="33" t="s">
        <v>184</v>
      </c>
      <c r="F233" s="24" t="s">
        <v>184</v>
      </c>
    </row>
    <row r="234" spans="1:6" ht="17.100000000000001" customHeight="1" x14ac:dyDescent="0.3">
      <c r="A234" s="21" t="s">
        <v>182</v>
      </c>
      <c r="B234" s="21" t="s">
        <v>45</v>
      </c>
      <c r="C234" s="21" t="s">
        <v>116</v>
      </c>
      <c r="D234" s="22" t="s">
        <v>184</v>
      </c>
      <c r="E234" s="33">
        <v>1</v>
      </c>
      <c r="F234" s="24" t="s">
        <v>185</v>
      </c>
    </row>
    <row r="235" spans="1:6" ht="17.100000000000001" customHeight="1" x14ac:dyDescent="0.3">
      <c r="A235" s="21" t="s">
        <v>182</v>
      </c>
      <c r="B235" s="21" t="s">
        <v>45</v>
      </c>
      <c r="C235" s="21" t="s">
        <v>117</v>
      </c>
      <c r="D235" s="22" t="s">
        <v>184</v>
      </c>
      <c r="E235" s="33">
        <v>1</v>
      </c>
      <c r="F235" s="24" t="s">
        <v>185</v>
      </c>
    </row>
    <row r="236" spans="1:6" ht="17.100000000000001" customHeight="1" x14ac:dyDescent="0.3">
      <c r="A236" s="21" t="s">
        <v>182</v>
      </c>
      <c r="B236" s="21" t="s">
        <v>45</v>
      </c>
      <c r="C236" s="21" t="s">
        <v>120</v>
      </c>
      <c r="D236" s="22" t="s">
        <v>184</v>
      </c>
      <c r="E236" s="33">
        <v>1</v>
      </c>
      <c r="F236" s="24" t="s">
        <v>185</v>
      </c>
    </row>
    <row r="237" spans="1:6" ht="17.100000000000001" customHeight="1" x14ac:dyDescent="0.3">
      <c r="A237" s="21" t="s">
        <v>182</v>
      </c>
      <c r="B237" s="21" t="s">
        <v>46</v>
      </c>
      <c r="C237" s="21" t="s">
        <v>65</v>
      </c>
      <c r="D237" s="22">
        <v>1314</v>
      </c>
      <c r="E237" s="33" t="s">
        <v>184</v>
      </c>
      <c r="F237" s="24" t="s">
        <v>184</v>
      </c>
    </row>
    <row r="238" spans="1:6" ht="17.100000000000001" customHeight="1" x14ac:dyDescent="0.3">
      <c r="A238" s="21" t="s">
        <v>182</v>
      </c>
      <c r="B238" s="21" t="s">
        <v>46</v>
      </c>
      <c r="C238" s="21" t="s">
        <v>114</v>
      </c>
      <c r="D238" s="22">
        <v>294</v>
      </c>
      <c r="E238" s="33" t="s">
        <v>184</v>
      </c>
      <c r="F238" s="24" t="s">
        <v>184</v>
      </c>
    </row>
    <row r="239" spans="1:6" ht="17.100000000000001" customHeight="1" x14ac:dyDescent="0.3">
      <c r="A239" s="21" t="s">
        <v>182</v>
      </c>
      <c r="B239" s="21" t="s">
        <v>46</v>
      </c>
      <c r="C239" s="21" t="s">
        <v>115</v>
      </c>
      <c r="D239" s="22">
        <v>187</v>
      </c>
      <c r="E239" s="33" t="s">
        <v>184</v>
      </c>
      <c r="F239" s="24" t="s">
        <v>184</v>
      </c>
    </row>
    <row r="240" spans="1:6" ht="17.100000000000001" customHeight="1" x14ac:dyDescent="0.3">
      <c r="A240" s="21" t="s">
        <v>182</v>
      </c>
      <c r="B240" s="21" t="s">
        <v>46</v>
      </c>
      <c r="C240" s="21" t="s">
        <v>116</v>
      </c>
      <c r="D240" s="22">
        <v>104</v>
      </c>
      <c r="E240" s="33" t="s">
        <v>184</v>
      </c>
      <c r="F240" s="24" t="s">
        <v>184</v>
      </c>
    </row>
    <row r="241" spans="1:6" ht="17.100000000000001" customHeight="1" x14ac:dyDescent="0.3">
      <c r="A241" s="21" t="s">
        <v>182</v>
      </c>
      <c r="B241" s="21" t="s">
        <v>46</v>
      </c>
      <c r="C241" s="21" t="s">
        <v>118</v>
      </c>
      <c r="D241" s="22">
        <v>102</v>
      </c>
      <c r="E241" s="33" t="s">
        <v>184</v>
      </c>
      <c r="F241" s="24" t="s">
        <v>184</v>
      </c>
    </row>
    <row r="242" spans="1:6" ht="17.100000000000001" customHeight="1" x14ac:dyDescent="0.3">
      <c r="A242" s="21" t="s">
        <v>182</v>
      </c>
      <c r="B242" s="21" t="s">
        <v>46</v>
      </c>
      <c r="C242" s="21" t="s">
        <v>66</v>
      </c>
      <c r="D242" s="22">
        <v>85</v>
      </c>
      <c r="E242" s="33" t="s">
        <v>184</v>
      </c>
      <c r="F242" s="24" t="s">
        <v>184</v>
      </c>
    </row>
    <row r="243" spans="1:6" ht="17.100000000000001" customHeight="1" x14ac:dyDescent="0.3">
      <c r="A243" s="21" t="s">
        <v>182</v>
      </c>
      <c r="B243" s="21" t="s">
        <v>46</v>
      </c>
      <c r="C243" s="21" t="s">
        <v>67</v>
      </c>
      <c r="D243" s="22">
        <v>58</v>
      </c>
      <c r="E243" s="33" t="s">
        <v>184</v>
      </c>
      <c r="F243" s="24" t="s">
        <v>184</v>
      </c>
    </row>
    <row r="244" spans="1:6" ht="17.100000000000001" customHeight="1" x14ac:dyDescent="0.3">
      <c r="A244" s="21" t="s">
        <v>182</v>
      </c>
      <c r="B244" s="21" t="s">
        <v>47</v>
      </c>
      <c r="C244" s="21" t="s">
        <v>65</v>
      </c>
      <c r="D244" s="22">
        <v>218</v>
      </c>
      <c r="E244" s="33" t="s">
        <v>184</v>
      </c>
      <c r="F244" s="24" t="s">
        <v>184</v>
      </c>
    </row>
    <row r="245" spans="1:6" ht="17.100000000000001" customHeight="1" x14ac:dyDescent="0.3">
      <c r="A245" s="21" t="s">
        <v>182</v>
      </c>
      <c r="B245" s="21" t="s">
        <v>47</v>
      </c>
      <c r="C245" s="21" t="s">
        <v>115</v>
      </c>
      <c r="D245" s="22">
        <v>91</v>
      </c>
      <c r="E245" s="33" t="s">
        <v>184</v>
      </c>
      <c r="F245" s="24" t="s">
        <v>184</v>
      </c>
    </row>
    <row r="246" spans="1:6" ht="17.100000000000001" customHeight="1" x14ac:dyDescent="0.3">
      <c r="A246" s="21" t="s">
        <v>182</v>
      </c>
      <c r="B246" s="21" t="s">
        <v>47</v>
      </c>
      <c r="C246" s="21" t="s">
        <v>114</v>
      </c>
      <c r="D246" s="22">
        <v>36</v>
      </c>
      <c r="E246" s="33" t="s">
        <v>184</v>
      </c>
      <c r="F246" s="24" t="s">
        <v>184</v>
      </c>
    </row>
    <row r="247" spans="1:6" ht="17.100000000000001" customHeight="1" x14ac:dyDescent="0.3">
      <c r="A247" s="21" t="s">
        <v>182</v>
      </c>
      <c r="B247" s="21" t="s">
        <v>47</v>
      </c>
      <c r="C247" s="21" t="s">
        <v>66</v>
      </c>
      <c r="D247" s="22" t="s">
        <v>184</v>
      </c>
      <c r="E247" s="33">
        <v>1</v>
      </c>
      <c r="F247" s="24" t="s">
        <v>185</v>
      </c>
    </row>
    <row r="248" spans="1:6" ht="17.100000000000001" customHeight="1" x14ac:dyDescent="0.3">
      <c r="A248" s="21" t="s">
        <v>182</v>
      </c>
      <c r="B248" s="21" t="s">
        <v>47</v>
      </c>
      <c r="C248" s="21" t="s">
        <v>116</v>
      </c>
      <c r="D248" s="22" t="s">
        <v>184</v>
      </c>
      <c r="E248" s="33">
        <v>1</v>
      </c>
      <c r="F248" s="24" t="s">
        <v>185</v>
      </c>
    </row>
    <row r="249" spans="1:6" ht="17.100000000000001" customHeight="1" x14ac:dyDescent="0.3">
      <c r="A249" s="21" t="s">
        <v>182</v>
      </c>
      <c r="B249" s="21" t="s">
        <v>47</v>
      </c>
      <c r="C249" s="21" t="s">
        <v>120</v>
      </c>
      <c r="D249" s="22" t="s">
        <v>184</v>
      </c>
      <c r="E249" s="33">
        <v>1</v>
      </c>
      <c r="F249" s="24" t="s">
        <v>185</v>
      </c>
    </row>
    <row r="250" spans="1:6" ht="17.100000000000001" customHeight="1" x14ac:dyDescent="0.3">
      <c r="A250" s="21" t="s">
        <v>182</v>
      </c>
      <c r="B250" s="21" t="s">
        <v>48</v>
      </c>
      <c r="C250" s="21" t="s">
        <v>65</v>
      </c>
      <c r="D250" s="22">
        <v>183</v>
      </c>
      <c r="E250" s="33" t="s">
        <v>184</v>
      </c>
      <c r="F250" s="24" t="s">
        <v>184</v>
      </c>
    </row>
    <row r="251" spans="1:6" ht="17.100000000000001" customHeight="1" x14ac:dyDescent="0.3">
      <c r="A251" s="21" t="s">
        <v>182</v>
      </c>
      <c r="B251" s="21" t="s">
        <v>48</v>
      </c>
      <c r="C251" s="21" t="s">
        <v>115</v>
      </c>
      <c r="D251" s="22">
        <v>96</v>
      </c>
      <c r="E251" s="33" t="s">
        <v>184</v>
      </c>
      <c r="F251" s="24" t="s">
        <v>184</v>
      </c>
    </row>
    <row r="252" spans="1:6" ht="17.100000000000001" customHeight="1" x14ac:dyDescent="0.3">
      <c r="A252" s="21" t="s">
        <v>182</v>
      </c>
      <c r="B252" s="21" t="s">
        <v>48</v>
      </c>
      <c r="C252" s="21" t="s">
        <v>114</v>
      </c>
      <c r="D252" s="22" t="s">
        <v>184</v>
      </c>
      <c r="E252" s="33">
        <v>1</v>
      </c>
      <c r="F252" s="24" t="s">
        <v>185</v>
      </c>
    </row>
    <row r="253" spans="1:6" ht="17.100000000000001" customHeight="1" x14ac:dyDescent="0.3">
      <c r="A253" s="21" t="s">
        <v>182</v>
      </c>
      <c r="B253" s="21" t="s">
        <v>48</v>
      </c>
      <c r="C253" s="21" t="s">
        <v>116</v>
      </c>
      <c r="D253" s="22" t="s">
        <v>184</v>
      </c>
      <c r="E253" s="33">
        <v>1</v>
      </c>
      <c r="F253" s="24" t="s">
        <v>185</v>
      </c>
    </row>
    <row r="254" spans="1:6" ht="17.100000000000001" customHeight="1" x14ac:dyDescent="0.3">
      <c r="A254" s="21" t="s">
        <v>182</v>
      </c>
      <c r="B254" s="21" t="s">
        <v>48</v>
      </c>
      <c r="C254" s="21" t="s">
        <v>119</v>
      </c>
      <c r="D254" s="22" t="s">
        <v>184</v>
      </c>
      <c r="E254" s="33">
        <v>1</v>
      </c>
      <c r="F254" s="24" t="s">
        <v>185</v>
      </c>
    </row>
    <row r="255" spans="1:6" ht="17.100000000000001" customHeight="1" x14ac:dyDescent="0.3">
      <c r="A255" s="21" t="s">
        <v>182</v>
      </c>
      <c r="B255" s="21" t="s">
        <v>48</v>
      </c>
      <c r="C255" s="21" t="s">
        <v>66</v>
      </c>
      <c r="D255" s="22" t="s">
        <v>184</v>
      </c>
      <c r="E255" s="33">
        <v>1</v>
      </c>
      <c r="F255" s="24" t="s">
        <v>185</v>
      </c>
    </row>
    <row r="256" spans="1:6" ht="17.100000000000001" customHeight="1" x14ac:dyDescent="0.3">
      <c r="A256" s="21" t="s">
        <v>182</v>
      </c>
      <c r="B256" s="21" t="s">
        <v>48</v>
      </c>
      <c r="C256" s="21" t="s">
        <v>67</v>
      </c>
      <c r="D256" s="22" t="s">
        <v>184</v>
      </c>
      <c r="E256" s="33">
        <v>1</v>
      </c>
      <c r="F256" s="24" t="s">
        <v>185</v>
      </c>
    </row>
    <row r="257" spans="1:6" ht="17.100000000000001" customHeight="1" x14ac:dyDescent="0.3">
      <c r="A257" s="21" t="s">
        <v>182</v>
      </c>
      <c r="B257" s="21" t="s">
        <v>49</v>
      </c>
      <c r="C257" s="21" t="s">
        <v>65</v>
      </c>
      <c r="D257" s="22" t="s">
        <v>184</v>
      </c>
      <c r="E257" s="33">
        <v>1</v>
      </c>
      <c r="F257" s="24" t="s">
        <v>185</v>
      </c>
    </row>
    <row r="258" spans="1:6" ht="17.100000000000001" customHeight="1" x14ac:dyDescent="0.3">
      <c r="A258" s="21" t="s">
        <v>182</v>
      </c>
      <c r="B258" s="21" t="s">
        <v>49</v>
      </c>
      <c r="C258" s="21" t="s">
        <v>115</v>
      </c>
      <c r="D258" s="22" t="s">
        <v>184</v>
      </c>
      <c r="E258" s="33">
        <v>1</v>
      </c>
      <c r="F258" s="24" t="s">
        <v>185</v>
      </c>
    </row>
    <row r="259" spans="1:6" ht="17.100000000000001" customHeight="1" x14ac:dyDescent="0.3">
      <c r="A259" s="21" t="s">
        <v>182</v>
      </c>
      <c r="B259" s="21" t="s">
        <v>50</v>
      </c>
      <c r="C259" s="21" t="s">
        <v>115</v>
      </c>
      <c r="D259" s="22">
        <v>36</v>
      </c>
      <c r="E259" s="33" t="s">
        <v>184</v>
      </c>
      <c r="F259" s="24" t="s">
        <v>184</v>
      </c>
    </row>
    <row r="260" spans="1:6" ht="17.100000000000001" customHeight="1" x14ac:dyDescent="0.3">
      <c r="A260" s="21" t="s">
        <v>182</v>
      </c>
      <c r="B260" s="21" t="s">
        <v>50</v>
      </c>
      <c r="C260" s="21" t="s">
        <v>65</v>
      </c>
      <c r="D260" s="22" t="s">
        <v>184</v>
      </c>
      <c r="E260" s="33">
        <v>2</v>
      </c>
      <c r="F260" s="24" t="s">
        <v>186</v>
      </c>
    </row>
    <row r="261" spans="1:6" ht="17.100000000000001" customHeight="1" x14ac:dyDescent="0.3">
      <c r="A261" s="21" t="s">
        <v>182</v>
      </c>
      <c r="B261" s="21" t="s">
        <v>50</v>
      </c>
      <c r="C261" s="21" t="s">
        <v>114</v>
      </c>
      <c r="D261" s="22" t="s">
        <v>184</v>
      </c>
      <c r="E261" s="33">
        <v>1</v>
      </c>
      <c r="F261" s="24" t="s">
        <v>185</v>
      </c>
    </row>
    <row r="262" spans="1:6" ht="17.100000000000001" customHeight="1" x14ac:dyDescent="0.3">
      <c r="A262" s="21" t="s">
        <v>182</v>
      </c>
      <c r="B262" s="21" t="s">
        <v>50</v>
      </c>
      <c r="C262" s="21" t="s">
        <v>118</v>
      </c>
      <c r="D262" s="22" t="s">
        <v>184</v>
      </c>
      <c r="E262" s="33">
        <v>1</v>
      </c>
      <c r="F262" s="24" t="s">
        <v>185</v>
      </c>
    </row>
    <row r="263" spans="1:6" ht="17.100000000000001" customHeight="1" x14ac:dyDescent="0.3">
      <c r="A263" s="21" t="s">
        <v>182</v>
      </c>
      <c r="B263" s="21" t="s">
        <v>51</v>
      </c>
      <c r="C263" s="21" t="s">
        <v>65</v>
      </c>
      <c r="D263" s="22">
        <v>311</v>
      </c>
      <c r="E263" s="33" t="s">
        <v>184</v>
      </c>
      <c r="F263" s="24" t="s">
        <v>184</v>
      </c>
    </row>
    <row r="264" spans="1:6" ht="17.100000000000001" customHeight="1" x14ac:dyDescent="0.3">
      <c r="A264" s="21" t="s">
        <v>182</v>
      </c>
      <c r="B264" s="21" t="s">
        <v>51</v>
      </c>
      <c r="C264" s="21" t="s">
        <v>114</v>
      </c>
      <c r="D264" s="22">
        <v>80</v>
      </c>
      <c r="E264" s="33" t="s">
        <v>184</v>
      </c>
      <c r="F264" s="24" t="s">
        <v>184</v>
      </c>
    </row>
    <row r="265" spans="1:6" ht="17.100000000000001" customHeight="1" x14ac:dyDescent="0.3">
      <c r="A265" s="21" t="s">
        <v>182</v>
      </c>
      <c r="B265" s="21" t="s">
        <v>51</v>
      </c>
      <c r="C265" s="21" t="s">
        <v>115</v>
      </c>
      <c r="D265" s="22">
        <v>70</v>
      </c>
      <c r="E265" s="33" t="s">
        <v>184</v>
      </c>
      <c r="F265" s="24" t="s">
        <v>184</v>
      </c>
    </row>
    <row r="266" spans="1:6" ht="17.100000000000001" customHeight="1" x14ac:dyDescent="0.3">
      <c r="A266" s="21" t="s">
        <v>182</v>
      </c>
      <c r="B266" s="21" t="s">
        <v>51</v>
      </c>
      <c r="C266" s="21" t="s">
        <v>117</v>
      </c>
      <c r="D266" s="22">
        <v>46</v>
      </c>
      <c r="E266" s="33" t="s">
        <v>184</v>
      </c>
      <c r="F266" s="24" t="s">
        <v>184</v>
      </c>
    </row>
    <row r="267" spans="1:6" ht="17.100000000000001" customHeight="1" x14ac:dyDescent="0.3">
      <c r="A267" s="21" t="s">
        <v>182</v>
      </c>
      <c r="B267" s="21" t="s">
        <v>51</v>
      </c>
      <c r="C267" s="21" t="s">
        <v>121</v>
      </c>
      <c r="D267" s="22">
        <v>33</v>
      </c>
      <c r="E267" s="33" t="s">
        <v>184</v>
      </c>
      <c r="F267" s="24" t="s">
        <v>184</v>
      </c>
    </row>
    <row r="268" spans="1:6" ht="17.100000000000001" customHeight="1" x14ac:dyDescent="0.3">
      <c r="A268" s="21" t="s">
        <v>182</v>
      </c>
      <c r="B268" s="21" t="s">
        <v>51</v>
      </c>
      <c r="C268" s="21" t="s">
        <v>66</v>
      </c>
      <c r="D268" s="22">
        <v>20</v>
      </c>
      <c r="E268" s="33" t="s">
        <v>184</v>
      </c>
      <c r="F268" s="24" t="s">
        <v>184</v>
      </c>
    </row>
    <row r="269" spans="1:6" ht="17.100000000000001" customHeight="1" x14ac:dyDescent="0.3">
      <c r="A269" s="21" t="s">
        <v>182</v>
      </c>
      <c r="B269" s="21" t="s">
        <v>51</v>
      </c>
      <c r="C269" s="21" t="s">
        <v>120</v>
      </c>
      <c r="D269" s="22">
        <v>19</v>
      </c>
      <c r="E269" s="33" t="s">
        <v>184</v>
      </c>
      <c r="F269" s="24" t="s">
        <v>184</v>
      </c>
    </row>
    <row r="270" spans="1:6" ht="17.100000000000001" customHeight="1" x14ac:dyDescent="0.3">
      <c r="A270" s="21" t="s">
        <v>182</v>
      </c>
      <c r="B270" s="21" t="s">
        <v>52</v>
      </c>
      <c r="C270" s="21" t="s">
        <v>65</v>
      </c>
      <c r="D270" s="22">
        <v>577</v>
      </c>
      <c r="E270" s="33" t="s">
        <v>184</v>
      </c>
      <c r="F270" s="24" t="s">
        <v>184</v>
      </c>
    </row>
    <row r="271" spans="1:6" ht="17.100000000000001" customHeight="1" x14ac:dyDescent="0.3">
      <c r="A271" s="21" t="s">
        <v>182</v>
      </c>
      <c r="B271" s="21" t="s">
        <v>52</v>
      </c>
      <c r="C271" s="21" t="s">
        <v>115</v>
      </c>
      <c r="D271" s="22">
        <v>248</v>
      </c>
      <c r="E271" s="33" t="s">
        <v>184</v>
      </c>
      <c r="F271" s="24" t="s">
        <v>184</v>
      </c>
    </row>
    <row r="272" spans="1:6" ht="17.100000000000001" customHeight="1" x14ac:dyDescent="0.3">
      <c r="A272" s="21" t="s">
        <v>182</v>
      </c>
      <c r="B272" s="21" t="s">
        <v>52</v>
      </c>
      <c r="C272" s="21" t="s">
        <v>114</v>
      </c>
      <c r="D272" s="22">
        <v>147</v>
      </c>
      <c r="E272" s="33" t="s">
        <v>184</v>
      </c>
      <c r="F272" s="24" t="s">
        <v>184</v>
      </c>
    </row>
    <row r="273" spans="1:6" ht="17.100000000000001" customHeight="1" x14ac:dyDescent="0.3">
      <c r="A273" s="21" t="s">
        <v>182</v>
      </c>
      <c r="B273" s="21" t="s">
        <v>52</v>
      </c>
      <c r="C273" s="21" t="s">
        <v>66</v>
      </c>
      <c r="D273" s="22">
        <v>23</v>
      </c>
      <c r="E273" s="33" t="s">
        <v>184</v>
      </c>
      <c r="F273" s="24" t="s">
        <v>184</v>
      </c>
    </row>
    <row r="274" spans="1:6" ht="17.100000000000001" customHeight="1" x14ac:dyDescent="0.3">
      <c r="A274" s="21" t="s">
        <v>182</v>
      </c>
      <c r="B274" s="21" t="s">
        <v>52</v>
      </c>
      <c r="C274" s="21" t="s">
        <v>117</v>
      </c>
      <c r="D274" s="22" t="s">
        <v>184</v>
      </c>
      <c r="E274" s="33">
        <v>1</v>
      </c>
      <c r="F274" s="24" t="s">
        <v>185</v>
      </c>
    </row>
    <row r="275" spans="1:6" ht="17.100000000000001" customHeight="1" x14ac:dyDescent="0.3">
      <c r="A275" s="21" t="s">
        <v>182</v>
      </c>
      <c r="B275" s="21" t="s">
        <v>52</v>
      </c>
      <c r="C275" s="21" t="s">
        <v>116</v>
      </c>
      <c r="D275" s="22" t="s">
        <v>184</v>
      </c>
      <c r="E275" s="33">
        <v>1</v>
      </c>
      <c r="F275" s="24" t="s">
        <v>185</v>
      </c>
    </row>
    <row r="276" spans="1:6" ht="17.100000000000001" customHeight="1" x14ac:dyDescent="0.3">
      <c r="A276" s="21" t="s">
        <v>182</v>
      </c>
      <c r="B276" s="21" t="s">
        <v>52</v>
      </c>
      <c r="C276" s="21" t="s">
        <v>121</v>
      </c>
      <c r="D276" s="22" t="s">
        <v>184</v>
      </c>
      <c r="E276" s="33">
        <v>1</v>
      </c>
      <c r="F276" s="24" t="s">
        <v>185</v>
      </c>
    </row>
    <row r="277" spans="1:6" ht="17.100000000000001" customHeight="1" x14ac:dyDescent="0.3">
      <c r="A277" s="21" t="s">
        <v>182</v>
      </c>
      <c r="B277" s="21" t="s">
        <v>53</v>
      </c>
      <c r="C277" s="21" t="s">
        <v>65</v>
      </c>
      <c r="D277" s="22">
        <v>301</v>
      </c>
      <c r="E277" s="33" t="s">
        <v>184</v>
      </c>
      <c r="F277" s="24" t="s">
        <v>184</v>
      </c>
    </row>
    <row r="278" spans="1:6" ht="17.100000000000001" customHeight="1" x14ac:dyDescent="0.3">
      <c r="A278" s="21" t="s">
        <v>182</v>
      </c>
      <c r="B278" s="21" t="s">
        <v>53</v>
      </c>
      <c r="C278" s="21" t="s">
        <v>114</v>
      </c>
      <c r="D278" s="22">
        <v>152</v>
      </c>
      <c r="E278" s="33" t="s">
        <v>184</v>
      </c>
      <c r="F278" s="24" t="s">
        <v>184</v>
      </c>
    </row>
    <row r="279" spans="1:6" ht="17.100000000000001" customHeight="1" x14ac:dyDescent="0.3">
      <c r="A279" s="21" t="s">
        <v>182</v>
      </c>
      <c r="B279" s="21" t="s">
        <v>53</v>
      </c>
      <c r="C279" s="21" t="s">
        <v>115</v>
      </c>
      <c r="D279" s="22">
        <v>71</v>
      </c>
      <c r="E279" s="33" t="s">
        <v>184</v>
      </c>
      <c r="F279" s="24" t="s">
        <v>184</v>
      </c>
    </row>
    <row r="280" spans="1:6" ht="17.100000000000001" customHeight="1" x14ac:dyDescent="0.3">
      <c r="A280" s="21" t="s">
        <v>182</v>
      </c>
      <c r="B280" s="21" t="s">
        <v>53</v>
      </c>
      <c r="C280" s="21" t="s">
        <v>66</v>
      </c>
      <c r="D280" s="22">
        <v>26</v>
      </c>
      <c r="E280" s="33" t="s">
        <v>184</v>
      </c>
      <c r="F280" s="24" t="s">
        <v>184</v>
      </c>
    </row>
    <row r="281" spans="1:6" ht="17.100000000000001" customHeight="1" x14ac:dyDescent="0.3">
      <c r="A281" s="21" t="s">
        <v>182</v>
      </c>
      <c r="B281" s="21" t="s">
        <v>53</v>
      </c>
      <c r="C281" s="21" t="s">
        <v>118</v>
      </c>
      <c r="D281" s="22" t="s">
        <v>184</v>
      </c>
      <c r="E281" s="33">
        <v>1</v>
      </c>
      <c r="F281" s="24" t="s">
        <v>185</v>
      </c>
    </row>
    <row r="282" spans="1:6" ht="17.100000000000001" customHeight="1" x14ac:dyDescent="0.3">
      <c r="A282" s="21" t="s">
        <v>182</v>
      </c>
      <c r="B282" s="21" t="s">
        <v>53</v>
      </c>
      <c r="C282" s="21" t="s">
        <v>120</v>
      </c>
      <c r="D282" s="22" t="s">
        <v>184</v>
      </c>
      <c r="E282" s="33">
        <v>1</v>
      </c>
      <c r="F282" s="24" t="s">
        <v>185</v>
      </c>
    </row>
    <row r="283" spans="1:6" ht="17.100000000000001" customHeight="1" x14ac:dyDescent="0.3">
      <c r="A283" s="21" t="s">
        <v>182</v>
      </c>
      <c r="B283" s="21" t="s">
        <v>53</v>
      </c>
      <c r="C283" s="21" t="s">
        <v>117</v>
      </c>
      <c r="D283" s="22" t="s">
        <v>184</v>
      </c>
      <c r="E283" s="33">
        <v>1</v>
      </c>
      <c r="F283" s="24" t="s">
        <v>185</v>
      </c>
    </row>
    <row r="284" spans="1:6" ht="17.100000000000001" customHeight="1" x14ac:dyDescent="0.3">
      <c r="A284" s="21" t="s">
        <v>182</v>
      </c>
      <c r="B284" s="21" t="s">
        <v>54</v>
      </c>
      <c r="C284" s="21" t="s">
        <v>65</v>
      </c>
      <c r="D284" s="22">
        <v>103</v>
      </c>
      <c r="E284" s="33" t="s">
        <v>184</v>
      </c>
      <c r="F284" s="24" t="s">
        <v>184</v>
      </c>
    </row>
    <row r="285" spans="1:6" ht="17.100000000000001" customHeight="1" x14ac:dyDescent="0.3">
      <c r="A285" s="21" t="s">
        <v>182</v>
      </c>
      <c r="B285" s="21" t="s">
        <v>54</v>
      </c>
      <c r="C285" s="21" t="s">
        <v>114</v>
      </c>
      <c r="D285" s="22">
        <v>36</v>
      </c>
      <c r="E285" s="33" t="s">
        <v>184</v>
      </c>
      <c r="F285" s="24" t="s">
        <v>184</v>
      </c>
    </row>
    <row r="286" spans="1:6" ht="17.100000000000001" customHeight="1" x14ac:dyDescent="0.3">
      <c r="A286" s="21" t="s">
        <v>182</v>
      </c>
      <c r="B286" s="21" t="s">
        <v>54</v>
      </c>
      <c r="C286" s="21" t="s">
        <v>115</v>
      </c>
      <c r="D286" s="22">
        <v>28</v>
      </c>
      <c r="E286" s="33" t="s">
        <v>184</v>
      </c>
      <c r="F286" s="24" t="s">
        <v>184</v>
      </c>
    </row>
    <row r="287" spans="1:6" ht="17.100000000000001" customHeight="1" x14ac:dyDescent="0.3">
      <c r="A287" s="21" t="s">
        <v>182</v>
      </c>
      <c r="B287" s="21" t="s">
        <v>54</v>
      </c>
      <c r="C287" s="21" t="s">
        <v>118</v>
      </c>
      <c r="D287" s="22" t="s">
        <v>184</v>
      </c>
      <c r="E287" s="33">
        <v>2</v>
      </c>
      <c r="F287" s="24" t="s">
        <v>186</v>
      </c>
    </row>
    <row r="288" spans="1:6" ht="17.100000000000001" customHeight="1" x14ac:dyDescent="0.3">
      <c r="A288" s="21" t="s">
        <v>182</v>
      </c>
      <c r="B288" s="21" t="s">
        <v>54</v>
      </c>
      <c r="C288" s="21" t="s">
        <v>66</v>
      </c>
      <c r="D288" s="22" t="s">
        <v>184</v>
      </c>
      <c r="E288" s="33">
        <v>1</v>
      </c>
      <c r="F288" s="24" t="s">
        <v>185</v>
      </c>
    </row>
    <row r="289" spans="1:6" ht="17.100000000000001" customHeight="1" x14ac:dyDescent="0.3">
      <c r="A289" s="21" t="s">
        <v>182</v>
      </c>
      <c r="B289" s="21" t="s">
        <v>55</v>
      </c>
      <c r="C289" s="21" t="s">
        <v>65</v>
      </c>
      <c r="D289" s="22">
        <v>63</v>
      </c>
      <c r="E289" s="33" t="s">
        <v>184</v>
      </c>
      <c r="F289" s="24" t="s">
        <v>184</v>
      </c>
    </row>
    <row r="290" spans="1:6" ht="17.100000000000001" customHeight="1" x14ac:dyDescent="0.3">
      <c r="A290" s="21" t="s">
        <v>182</v>
      </c>
      <c r="B290" s="21" t="s">
        <v>55</v>
      </c>
      <c r="C290" s="21" t="s">
        <v>115</v>
      </c>
      <c r="D290" s="22">
        <v>16</v>
      </c>
      <c r="E290" s="33" t="s">
        <v>184</v>
      </c>
      <c r="F290" s="24" t="s">
        <v>184</v>
      </c>
    </row>
    <row r="291" spans="1:6" ht="17.100000000000001" customHeight="1" x14ac:dyDescent="0.3">
      <c r="A291" s="21" t="s">
        <v>182</v>
      </c>
      <c r="B291" s="21" t="s">
        <v>55</v>
      </c>
      <c r="C291" s="21" t="s">
        <v>114</v>
      </c>
      <c r="D291" s="22" t="s">
        <v>184</v>
      </c>
      <c r="E291" s="33">
        <v>2</v>
      </c>
      <c r="F291" s="24" t="s">
        <v>186</v>
      </c>
    </row>
    <row r="292" spans="1:6" ht="17.100000000000001" customHeight="1" x14ac:dyDescent="0.3">
      <c r="A292" s="21" t="s">
        <v>182</v>
      </c>
      <c r="B292" s="21" t="s">
        <v>55</v>
      </c>
      <c r="C292" s="21" t="s">
        <v>119</v>
      </c>
      <c r="D292" s="22" t="s">
        <v>184</v>
      </c>
      <c r="E292" s="33">
        <v>1</v>
      </c>
      <c r="F292" s="24" t="s">
        <v>185</v>
      </c>
    </row>
    <row r="293" spans="1:6" ht="17.100000000000001" customHeight="1" x14ac:dyDescent="0.3">
      <c r="A293" s="21" t="s">
        <v>182</v>
      </c>
      <c r="B293" s="21" t="s">
        <v>55</v>
      </c>
      <c r="C293" s="21" t="s">
        <v>120</v>
      </c>
      <c r="D293" s="22" t="s">
        <v>184</v>
      </c>
      <c r="E293" s="33">
        <v>1</v>
      </c>
      <c r="F293" s="24" t="s">
        <v>185</v>
      </c>
    </row>
    <row r="294" spans="1:6" ht="17.100000000000001" customHeight="1" x14ac:dyDescent="0.3">
      <c r="A294" s="21" t="s">
        <v>182</v>
      </c>
      <c r="B294" s="21" t="s">
        <v>56</v>
      </c>
      <c r="C294" s="21" t="s">
        <v>65</v>
      </c>
      <c r="D294" s="22" t="s">
        <v>184</v>
      </c>
      <c r="E294" s="33">
        <v>2</v>
      </c>
      <c r="F294" s="24" t="s">
        <v>186</v>
      </c>
    </row>
    <row r="295" spans="1:6" ht="17.100000000000001" customHeight="1" x14ac:dyDescent="0.3">
      <c r="A295" s="21" t="s">
        <v>182</v>
      </c>
      <c r="B295" s="21" t="s">
        <v>56</v>
      </c>
      <c r="C295" s="21" t="s">
        <v>115</v>
      </c>
      <c r="D295" s="22" t="s">
        <v>184</v>
      </c>
      <c r="E295" s="33">
        <v>1</v>
      </c>
      <c r="F295" s="24" t="s">
        <v>185</v>
      </c>
    </row>
    <row r="296" spans="1:6" ht="17.100000000000001" customHeight="1" x14ac:dyDescent="0.3">
      <c r="A296" s="21" t="s">
        <v>182</v>
      </c>
      <c r="B296" s="21" t="s">
        <v>56</v>
      </c>
      <c r="C296" s="21" t="s">
        <v>119</v>
      </c>
      <c r="D296" s="22" t="s">
        <v>184</v>
      </c>
      <c r="E296" s="33">
        <v>1</v>
      </c>
      <c r="F296" s="24" t="s">
        <v>185</v>
      </c>
    </row>
    <row r="297" spans="1:6" ht="17.100000000000001" customHeight="1" x14ac:dyDescent="0.3">
      <c r="A297" s="21" t="s">
        <v>182</v>
      </c>
      <c r="B297" s="21" t="s">
        <v>56</v>
      </c>
      <c r="C297" s="21" t="s">
        <v>120</v>
      </c>
      <c r="D297" s="22" t="s">
        <v>184</v>
      </c>
      <c r="E297" s="33">
        <v>1</v>
      </c>
      <c r="F297" s="24" t="s">
        <v>185</v>
      </c>
    </row>
    <row r="298" spans="1:6" ht="17.100000000000001" customHeight="1" x14ac:dyDescent="0.3">
      <c r="A298" s="21" t="s">
        <v>182</v>
      </c>
      <c r="B298" s="21" t="s">
        <v>57</v>
      </c>
      <c r="C298" s="21" t="s">
        <v>65</v>
      </c>
      <c r="D298" s="22">
        <v>526</v>
      </c>
      <c r="E298" s="33" t="s">
        <v>184</v>
      </c>
      <c r="F298" s="24" t="s">
        <v>184</v>
      </c>
    </row>
    <row r="299" spans="1:6" ht="17.100000000000001" customHeight="1" x14ac:dyDescent="0.3">
      <c r="A299" s="21" t="s">
        <v>182</v>
      </c>
      <c r="B299" s="21" t="s">
        <v>57</v>
      </c>
      <c r="C299" s="21" t="s">
        <v>114</v>
      </c>
      <c r="D299" s="22">
        <v>222</v>
      </c>
      <c r="E299" s="33" t="s">
        <v>184</v>
      </c>
      <c r="F299" s="24" t="s">
        <v>184</v>
      </c>
    </row>
    <row r="300" spans="1:6" ht="17.100000000000001" customHeight="1" x14ac:dyDescent="0.3">
      <c r="A300" s="21" t="s">
        <v>182</v>
      </c>
      <c r="B300" s="21" t="s">
        <v>57</v>
      </c>
      <c r="C300" s="21" t="s">
        <v>115</v>
      </c>
      <c r="D300" s="22">
        <v>66</v>
      </c>
      <c r="E300" s="33" t="s">
        <v>184</v>
      </c>
      <c r="F300" s="24" t="s">
        <v>184</v>
      </c>
    </row>
    <row r="301" spans="1:6" ht="17.100000000000001" customHeight="1" x14ac:dyDescent="0.3">
      <c r="A301" s="21" t="s">
        <v>182</v>
      </c>
      <c r="B301" s="21" t="s">
        <v>57</v>
      </c>
      <c r="C301" s="21" t="s">
        <v>66</v>
      </c>
      <c r="D301" s="22">
        <v>20</v>
      </c>
      <c r="E301" s="33" t="s">
        <v>184</v>
      </c>
      <c r="F301" s="24" t="s">
        <v>184</v>
      </c>
    </row>
    <row r="302" spans="1:6" ht="17.100000000000001" customHeight="1" x14ac:dyDescent="0.3">
      <c r="A302" s="21" t="s">
        <v>182</v>
      </c>
      <c r="B302" s="21" t="s">
        <v>57</v>
      </c>
      <c r="C302" s="21" t="s">
        <v>121</v>
      </c>
      <c r="D302" s="22" t="s">
        <v>184</v>
      </c>
      <c r="E302" s="33">
        <v>1</v>
      </c>
      <c r="F302" s="24" t="s">
        <v>185</v>
      </c>
    </row>
    <row r="303" spans="1:6" ht="17.100000000000001" customHeight="1" x14ac:dyDescent="0.3">
      <c r="A303" s="21" t="s">
        <v>182</v>
      </c>
      <c r="B303" s="21" t="s">
        <v>57</v>
      </c>
      <c r="C303" s="21" t="s">
        <v>117</v>
      </c>
      <c r="D303" s="22" t="s">
        <v>184</v>
      </c>
      <c r="E303" s="33">
        <v>1</v>
      </c>
      <c r="F303" s="24" t="s">
        <v>185</v>
      </c>
    </row>
    <row r="304" spans="1:6" ht="17.100000000000001" customHeight="1" x14ac:dyDescent="0.3">
      <c r="A304" s="21" t="s">
        <v>182</v>
      </c>
      <c r="B304" s="21" t="s">
        <v>58</v>
      </c>
      <c r="C304" s="21" t="s">
        <v>65</v>
      </c>
      <c r="D304" s="22">
        <v>27</v>
      </c>
      <c r="E304" s="33" t="s">
        <v>184</v>
      </c>
      <c r="F304" s="24" t="s">
        <v>184</v>
      </c>
    </row>
    <row r="305" spans="1:6" ht="17.100000000000001" customHeight="1" x14ac:dyDescent="0.3">
      <c r="A305" s="21" t="s">
        <v>182</v>
      </c>
      <c r="B305" s="21" t="s">
        <v>58</v>
      </c>
      <c r="C305" s="21" t="s">
        <v>115</v>
      </c>
      <c r="D305" s="22" t="s">
        <v>184</v>
      </c>
      <c r="E305" s="33">
        <v>2</v>
      </c>
      <c r="F305" s="24" t="s">
        <v>186</v>
      </c>
    </row>
    <row r="306" spans="1:6" ht="17.100000000000001" customHeight="1" x14ac:dyDescent="0.3">
      <c r="A306" s="21" t="s">
        <v>182</v>
      </c>
      <c r="B306" s="21" t="s">
        <v>58</v>
      </c>
      <c r="C306" s="21" t="s">
        <v>114</v>
      </c>
      <c r="D306" s="22" t="s">
        <v>184</v>
      </c>
      <c r="E306" s="33">
        <v>1</v>
      </c>
      <c r="F306" s="24" t="s">
        <v>185</v>
      </c>
    </row>
    <row r="307" spans="1:6" ht="17.100000000000001" customHeight="1" x14ac:dyDescent="0.3">
      <c r="A307" s="21" t="s">
        <v>182</v>
      </c>
      <c r="B307" s="21" t="s">
        <v>58</v>
      </c>
      <c r="C307" s="21" t="s">
        <v>179</v>
      </c>
      <c r="D307" s="22" t="s">
        <v>184</v>
      </c>
      <c r="E307" s="33">
        <v>1</v>
      </c>
      <c r="F307" s="24" t="s">
        <v>185</v>
      </c>
    </row>
    <row r="308" spans="1:6" ht="17.100000000000001" customHeight="1" x14ac:dyDescent="0.3">
      <c r="A308" s="21" t="s">
        <v>182</v>
      </c>
      <c r="B308" s="21" t="s">
        <v>58</v>
      </c>
      <c r="C308" s="21" t="s">
        <v>66</v>
      </c>
      <c r="D308" s="22" t="s">
        <v>184</v>
      </c>
      <c r="E308" s="33">
        <v>1</v>
      </c>
      <c r="F308" s="24" t="s">
        <v>185</v>
      </c>
    </row>
    <row r="309" spans="1:6" ht="17.100000000000001" customHeight="1" x14ac:dyDescent="0.3">
      <c r="A309" s="21" t="s">
        <v>182</v>
      </c>
      <c r="B309" s="21" t="s">
        <v>59</v>
      </c>
      <c r="C309" s="21" t="s">
        <v>65</v>
      </c>
      <c r="D309" s="22">
        <v>1074</v>
      </c>
      <c r="E309" s="33" t="s">
        <v>184</v>
      </c>
      <c r="F309" s="24" t="s">
        <v>184</v>
      </c>
    </row>
    <row r="310" spans="1:6" ht="17.100000000000001" customHeight="1" x14ac:dyDescent="0.3">
      <c r="A310" s="21" t="s">
        <v>182</v>
      </c>
      <c r="B310" s="21" t="s">
        <v>59</v>
      </c>
      <c r="C310" s="21" t="s">
        <v>115</v>
      </c>
      <c r="D310" s="22">
        <v>306</v>
      </c>
      <c r="E310" s="33" t="s">
        <v>184</v>
      </c>
      <c r="F310" s="24" t="s">
        <v>184</v>
      </c>
    </row>
    <row r="311" spans="1:6" ht="17.100000000000001" customHeight="1" x14ac:dyDescent="0.3">
      <c r="A311" s="21" t="s">
        <v>182</v>
      </c>
      <c r="B311" s="21" t="s">
        <v>59</v>
      </c>
      <c r="C311" s="21" t="s">
        <v>114</v>
      </c>
      <c r="D311" s="22">
        <v>227</v>
      </c>
      <c r="E311" s="33" t="s">
        <v>184</v>
      </c>
      <c r="F311" s="24" t="s">
        <v>184</v>
      </c>
    </row>
    <row r="312" spans="1:6" ht="17.100000000000001" customHeight="1" x14ac:dyDescent="0.3">
      <c r="A312" s="21" t="s">
        <v>182</v>
      </c>
      <c r="B312" s="21" t="s">
        <v>59</v>
      </c>
      <c r="C312" s="21" t="s">
        <v>66</v>
      </c>
      <c r="D312" s="22">
        <v>39</v>
      </c>
      <c r="E312" s="33" t="s">
        <v>184</v>
      </c>
      <c r="F312" s="24" t="s">
        <v>184</v>
      </c>
    </row>
    <row r="313" spans="1:6" ht="17.100000000000001" customHeight="1" x14ac:dyDescent="0.3">
      <c r="A313" s="21" t="s">
        <v>182</v>
      </c>
      <c r="B313" s="21" t="s">
        <v>59</v>
      </c>
      <c r="C313" s="21" t="s">
        <v>117</v>
      </c>
      <c r="D313" s="22">
        <v>15</v>
      </c>
      <c r="E313" s="33" t="s">
        <v>184</v>
      </c>
      <c r="F313" s="24" t="s">
        <v>184</v>
      </c>
    </row>
    <row r="314" spans="1:6" ht="17.100000000000001" customHeight="1" x14ac:dyDescent="0.3">
      <c r="A314" s="21" t="s">
        <v>182</v>
      </c>
      <c r="B314" s="21" t="s">
        <v>59</v>
      </c>
      <c r="C314" s="21" t="s">
        <v>120</v>
      </c>
      <c r="D314" s="22" t="s">
        <v>184</v>
      </c>
      <c r="E314" s="33">
        <v>1</v>
      </c>
      <c r="F314" s="24" t="s">
        <v>185</v>
      </c>
    </row>
    <row r="315" spans="1:6" ht="17.100000000000001" customHeight="1" x14ac:dyDescent="0.3">
      <c r="A315" s="21" t="s">
        <v>182</v>
      </c>
      <c r="B315" s="21" t="s">
        <v>59</v>
      </c>
      <c r="C315" s="21" t="s">
        <v>121</v>
      </c>
      <c r="D315" s="22" t="s">
        <v>184</v>
      </c>
      <c r="E315" s="33">
        <v>1</v>
      </c>
      <c r="F315" s="24" t="s">
        <v>185</v>
      </c>
    </row>
    <row r="316" spans="1:6" ht="17.100000000000001" customHeight="1" x14ac:dyDescent="0.3">
      <c r="A316" s="21" t="s">
        <v>182</v>
      </c>
      <c r="B316" s="21" t="s">
        <v>60</v>
      </c>
      <c r="C316" s="21" t="s">
        <v>65</v>
      </c>
      <c r="D316" s="22">
        <v>152</v>
      </c>
      <c r="E316" s="33" t="s">
        <v>184</v>
      </c>
      <c r="F316" s="24" t="s">
        <v>184</v>
      </c>
    </row>
    <row r="317" spans="1:6" ht="17.100000000000001" customHeight="1" x14ac:dyDescent="0.3">
      <c r="A317" s="21" t="s">
        <v>182</v>
      </c>
      <c r="B317" s="21" t="s">
        <v>60</v>
      </c>
      <c r="C317" s="21" t="s">
        <v>114</v>
      </c>
      <c r="D317" s="22">
        <v>46</v>
      </c>
      <c r="E317" s="33" t="s">
        <v>184</v>
      </c>
      <c r="F317" s="24" t="s">
        <v>184</v>
      </c>
    </row>
    <row r="318" spans="1:6" ht="17.100000000000001" customHeight="1" x14ac:dyDescent="0.3">
      <c r="A318" s="21" t="s">
        <v>182</v>
      </c>
      <c r="B318" s="21" t="s">
        <v>60</v>
      </c>
      <c r="C318" s="21" t="s">
        <v>115</v>
      </c>
      <c r="D318" s="22">
        <v>30</v>
      </c>
      <c r="E318" s="33" t="s">
        <v>184</v>
      </c>
      <c r="F318" s="24" t="s">
        <v>184</v>
      </c>
    </row>
    <row r="319" spans="1:6" ht="17.100000000000001" customHeight="1" x14ac:dyDescent="0.3">
      <c r="A319" s="21" t="s">
        <v>182</v>
      </c>
      <c r="B319" s="21" t="s">
        <v>60</v>
      </c>
      <c r="C319" s="21" t="s">
        <v>66</v>
      </c>
      <c r="D319" s="22" t="s">
        <v>184</v>
      </c>
      <c r="E319" s="33">
        <v>2</v>
      </c>
      <c r="F319" s="24" t="s">
        <v>186</v>
      </c>
    </row>
    <row r="320" spans="1:6" ht="17.100000000000001" customHeight="1" x14ac:dyDescent="0.3">
      <c r="A320" s="21" t="s">
        <v>182</v>
      </c>
      <c r="B320" s="21" t="s">
        <v>60</v>
      </c>
      <c r="C320" s="21" t="s">
        <v>120</v>
      </c>
      <c r="D320" s="22" t="s">
        <v>184</v>
      </c>
      <c r="E320" s="33">
        <v>1</v>
      </c>
      <c r="F320" s="24" t="s">
        <v>185</v>
      </c>
    </row>
    <row r="321" spans="1:6" ht="17.100000000000001" customHeight="1" x14ac:dyDescent="0.3">
      <c r="A321" s="21" t="s">
        <v>182</v>
      </c>
      <c r="B321" s="21" t="s">
        <v>60</v>
      </c>
      <c r="C321" s="21" t="s">
        <v>117</v>
      </c>
      <c r="D321" s="22" t="s">
        <v>184</v>
      </c>
      <c r="E321" s="33">
        <v>1</v>
      </c>
      <c r="F321" s="24" t="s">
        <v>185</v>
      </c>
    </row>
    <row r="322" spans="1:6" ht="17.100000000000001" customHeight="1" x14ac:dyDescent="0.3">
      <c r="A322" s="21" t="s">
        <v>182</v>
      </c>
      <c r="B322" s="21" t="s">
        <v>61</v>
      </c>
      <c r="C322" s="21" t="s">
        <v>65</v>
      </c>
      <c r="D322" s="22">
        <v>80</v>
      </c>
      <c r="E322" s="33" t="s">
        <v>184</v>
      </c>
      <c r="F322" s="24" t="s">
        <v>184</v>
      </c>
    </row>
    <row r="323" spans="1:6" ht="17.100000000000001" customHeight="1" x14ac:dyDescent="0.3">
      <c r="A323" s="21" t="s">
        <v>182</v>
      </c>
      <c r="B323" s="21" t="s">
        <v>61</v>
      </c>
      <c r="C323" s="21" t="s">
        <v>114</v>
      </c>
      <c r="D323" s="22">
        <v>22</v>
      </c>
      <c r="E323" s="33" t="s">
        <v>184</v>
      </c>
      <c r="F323" s="24" t="s">
        <v>184</v>
      </c>
    </row>
    <row r="324" spans="1:6" ht="17.100000000000001" customHeight="1" x14ac:dyDescent="0.3">
      <c r="A324" s="21" t="s">
        <v>182</v>
      </c>
      <c r="B324" s="21" t="s">
        <v>61</v>
      </c>
      <c r="C324" s="21" t="s">
        <v>115</v>
      </c>
      <c r="D324" s="22">
        <v>19</v>
      </c>
      <c r="E324" s="33" t="s">
        <v>184</v>
      </c>
      <c r="F324" s="24" t="s">
        <v>184</v>
      </c>
    </row>
    <row r="325" spans="1:6" ht="17.100000000000001" customHeight="1" x14ac:dyDescent="0.3">
      <c r="A325" s="21" t="s">
        <v>182</v>
      </c>
      <c r="B325" s="21" t="s">
        <v>61</v>
      </c>
      <c r="C325" s="21" t="s">
        <v>117</v>
      </c>
      <c r="D325" s="22" t="s">
        <v>184</v>
      </c>
      <c r="E325" s="33">
        <v>1</v>
      </c>
      <c r="F325" s="24" t="s">
        <v>185</v>
      </c>
    </row>
    <row r="326" spans="1:6" ht="17.100000000000001" customHeight="1" x14ac:dyDescent="0.3">
      <c r="A326" s="21" t="s">
        <v>182</v>
      </c>
      <c r="B326" s="21" t="s">
        <v>61</v>
      </c>
      <c r="C326" s="21" t="s">
        <v>66</v>
      </c>
      <c r="D326" s="22" t="s">
        <v>184</v>
      </c>
      <c r="E326" s="33">
        <v>1</v>
      </c>
      <c r="F326" s="24" t="s">
        <v>185</v>
      </c>
    </row>
    <row r="327" spans="1:6" ht="17.100000000000001" customHeight="1" x14ac:dyDescent="0.3">
      <c r="A327" s="21" t="s">
        <v>182</v>
      </c>
      <c r="B327" s="21" t="s">
        <v>61</v>
      </c>
      <c r="C327" s="21" t="s">
        <v>120</v>
      </c>
      <c r="D327" s="22" t="s">
        <v>184</v>
      </c>
      <c r="E327" s="33">
        <v>1</v>
      </c>
      <c r="F327" s="24" t="s">
        <v>185</v>
      </c>
    </row>
    <row r="328" spans="1:6" ht="17.100000000000001" customHeight="1" x14ac:dyDescent="0.3">
      <c r="A328" s="21" t="s">
        <v>182</v>
      </c>
      <c r="B328" s="21" t="s">
        <v>61</v>
      </c>
      <c r="C328" s="21" t="s">
        <v>116</v>
      </c>
      <c r="D328" s="22" t="s">
        <v>184</v>
      </c>
      <c r="E328" s="33">
        <v>1</v>
      </c>
      <c r="F328" s="24" t="s">
        <v>185</v>
      </c>
    </row>
    <row r="329" spans="1:6" ht="17.100000000000001" customHeight="1" x14ac:dyDescent="0.3">
      <c r="A329" s="21" t="s">
        <v>182</v>
      </c>
      <c r="B329" s="21" t="s">
        <v>62</v>
      </c>
      <c r="C329" s="21" t="s">
        <v>65</v>
      </c>
      <c r="D329" s="22">
        <v>36061</v>
      </c>
      <c r="E329" s="33" t="s">
        <v>184</v>
      </c>
      <c r="F329" s="24" t="s">
        <v>184</v>
      </c>
    </row>
    <row r="330" spans="1:6" ht="17.100000000000001" customHeight="1" x14ac:dyDescent="0.3">
      <c r="A330" s="21" t="s">
        <v>182</v>
      </c>
      <c r="B330" s="21" t="s">
        <v>62</v>
      </c>
      <c r="C330" s="21" t="s">
        <v>114</v>
      </c>
      <c r="D330" s="22">
        <v>13163</v>
      </c>
      <c r="E330" s="33" t="s">
        <v>184</v>
      </c>
      <c r="F330" s="24" t="s">
        <v>184</v>
      </c>
    </row>
    <row r="331" spans="1:6" ht="17.100000000000001" customHeight="1" x14ac:dyDescent="0.3">
      <c r="A331" s="21" t="s">
        <v>182</v>
      </c>
      <c r="B331" s="21" t="s">
        <v>62</v>
      </c>
      <c r="C331" s="21" t="s">
        <v>115</v>
      </c>
      <c r="D331" s="22">
        <v>11075</v>
      </c>
      <c r="E331" s="33" t="s">
        <v>184</v>
      </c>
      <c r="F331" s="24" t="s">
        <v>184</v>
      </c>
    </row>
    <row r="332" spans="1:6" ht="17.100000000000001" customHeight="1" x14ac:dyDescent="0.3">
      <c r="A332" s="21" t="s">
        <v>182</v>
      </c>
      <c r="B332" s="21" t="s">
        <v>62</v>
      </c>
      <c r="C332" s="21" t="s">
        <v>122</v>
      </c>
      <c r="D332" s="22">
        <v>3587</v>
      </c>
      <c r="E332" s="33" t="s">
        <v>184</v>
      </c>
      <c r="F332" s="24" t="s">
        <v>184</v>
      </c>
    </row>
    <row r="333" spans="1:6" ht="17.100000000000001" customHeight="1" x14ac:dyDescent="0.3">
      <c r="A333" s="21" t="s">
        <v>182</v>
      </c>
      <c r="B333" s="21" t="s">
        <v>62</v>
      </c>
      <c r="C333" s="21" t="s">
        <v>66</v>
      </c>
      <c r="D333" s="22">
        <v>2433</v>
      </c>
      <c r="E333" s="33" t="s">
        <v>184</v>
      </c>
      <c r="F333" s="24" t="s">
        <v>184</v>
      </c>
    </row>
    <row r="334" spans="1:6" ht="17.100000000000001" customHeight="1" x14ac:dyDescent="0.3">
      <c r="A334" s="21" t="s">
        <v>182</v>
      </c>
      <c r="B334" s="21" t="s">
        <v>62</v>
      </c>
      <c r="C334" s="21" t="s">
        <v>117</v>
      </c>
      <c r="D334" s="22">
        <v>1989</v>
      </c>
      <c r="E334" s="33" t="s">
        <v>184</v>
      </c>
      <c r="F334" s="24" t="s">
        <v>184</v>
      </c>
    </row>
    <row r="335" spans="1:6" ht="17.100000000000001" customHeight="1" x14ac:dyDescent="0.3">
      <c r="A335" s="21" t="s">
        <v>182</v>
      </c>
      <c r="B335" s="21" t="s">
        <v>62</v>
      </c>
      <c r="C335" s="21" t="s">
        <v>116</v>
      </c>
      <c r="D335" s="22">
        <v>1755</v>
      </c>
      <c r="E335" s="33" t="s">
        <v>184</v>
      </c>
      <c r="F335" s="24" t="s">
        <v>184</v>
      </c>
    </row>
    <row r="336" spans="1:6" ht="17.100000000000001" customHeight="1" x14ac:dyDescent="0.3">
      <c r="A336" s="35" t="s">
        <v>182</v>
      </c>
      <c r="B336" s="35" t="s">
        <v>62</v>
      </c>
      <c r="C336" s="35" t="s">
        <v>118</v>
      </c>
      <c r="D336" s="36">
        <v>1077</v>
      </c>
      <c r="E336" s="37" t="s">
        <v>184</v>
      </c>
      <c r="F336" s="31" t="s">
        <v>184</v>
      </c>
    </row>
    <row r="337" spans="1:1" ht="17.100000000000001" customHeight="1" x14ac:dyDescent="0.3">
      <c r="A337" s="38" t="s">
        <v>187</v>
      </c>
    </row>
  </sheetData>
  <sheetProtection sheet="1" objects="1" scenarios="1" selectLockedCells="1"/>
  <conditionalFormatting sqref="A4:F336">
    <cfRule type="expression" dxfId="19" priority="2">
      <formula>MOD(ROW(),2)=0</formula>
    </cfRule>
  </conditionalFormatting>
  <conditionalFormatting sqref="A4:F9977">
    <cfRule type="expression" dxfId="1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0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9.85546875" style="9" bestFit="1" customWidth="1"/>
    <col min="5" max="5" width="22.5703125" style="17" bestFit="1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2" t="s">
        <v>175</v>
      </c>
    </row>
    <row r="2" spans="1:6" s="1" customFormat="1" ht="23.1" customHeight="1" x14ac:dyDescent="0.45">
      <c r="A2" s="14" t="s">
        <v>63</v>
      </c>
      <c r="D2" s="8"/>
      <c r="E2" s="18"/>
    </row>
    <row r="3" spans="1:6" ht="17.100000000000001" customHeight="1" x14ac:dyDescent="0.3">
      <c r="A3" s="25" t="s">
        <v>0</v>
      </c>
      <c r="B3" s="25" t="s">
        <v>123</v>
      </c>
      <c r="C3" s="25" t="s">
        <v>68</v>
      </c>
      <c r="D3" s="41" t="s">
        <v>1</v>
      </c>
      <c r="E3" s="34" t="s">
        <v>2</v>
      </c>
      <c r="F3" s="25" t="s">
        <v>3</v>
      </c>
    </row>
    <row r="4" spans="1:6" ht="17.100000000000001" customHeight="1" x14ac:dyDescent="0.3">
      <c r="A4" s="21" t="s">
        <v>182</v>
      </c>
      <c r="B4" s="21" t="s">
        <v>4</v>
      </c>
      <c r="C4" s="21" t="s">
        <v>69</v>
      </c>
      <c r="D4" s="39">
        <v>1696</v>
      </c>
      <c r="E4" s="33" t="s">
        <v>184</v>
      </c>
      <c r="F4" s="24" t="s">
        <v>184</v>
      </c>
    </row>
    <row r="5" spans="1:6" ht="17.100000000000001" customHeight="1" x14ac:dyDescent="0.3">
      <c r="A5" s="21" t="s">
        <v>182</v>
      </c>
      <c r="B5" s="21" t="s">
        <v>4</v>
      </c>
      <c r="C5" s="21" t="s">
        <v>70</v>
      </c>
      <c r="D5" s="39">
        <v>439</v>
      </c>
      <c r="E5" s="33" t="s">
        <v>184</v>
      </c>
      <c r="F5" s="24" t="s">
        <v>184</v>
      </c>
    </row>
    <row r="6" spans="1:6" ht="17.100000000000001" customHeight="1" x14ac:dyDescent="0.3">
      <c r="A6" s="21" t="s">
        <v>182</v>
      </c>
      <c r="B6" s="21" t="s">
        <v>4</v>
      </c>
      <c r="C6" s="21" t="s">
        <v>65</v>
      </c>
      <c r="D6" s="39">
        <v>35</v>
      </c>
      <c r="E6" s="33" t="s">
        <v>184</v>
      </c>
      <c r="F6" s="24" t="s">
        <v>184</v>
      </c>
    </row>
    <row r="7" spans="1:6" ht="17.100000000000001" customHeight="1" x14ac:dyDescent="0.3">
      <c r="A7" s="21" t="s">
        <v>182</v>
      </c>
      <c r="B7" s="21" t="s">
        <v>4</v>
      </c>
      <c r="C7" s="21" t="s">
        <v>127</v>
      </c>
      <c r="D7" s="39">
        <v>31</v>
      </c>
      <c r="E7" s="33" t="s">
        <v>184</v>
      </c>
      <c r="F7" s="24" t="s">
        <v>184</v>
      </c>
    </row>
    <row r="8" spans="1:6" ht="17.100000000000001" customHeight="1" x14ac:dyDescent="0.3">
      <c r="A8" s="21" t="s">
        <v>182</v>
      </c>
      <c r="B8" s="21" t="s">
        <v>5</v>
      </c>
      <c r="C8" s="21" t="s">
        <v>69</v>
      </c>
      <c r="D8" s="39" t="s">
        <v>184</v>
      </c>
      <c r="E8" s="33">
        <v>1</v>
      </c>
      <c r="F8" s="24" t="s">
        <v>185</v>
      </c>
    </row>
    <row r="9" spans="1:6" ht="17.100000000000001" customHeight="1" x14ac:dyDescent="0.3">
      <c r="A9" s="21" t="s">
        <v>182</v>
      </c>
      <c r="B9" s="21" t="s">
        <v>5</v>
      </c>
      <c r="C9" s="21" t="s">
        <v>127</v>
      </c>
      <c r="D9" s="39" t="s">
        <v>184</v>
      </c>
      <c r="E9" s="33">
        <v>1</v>
      </c>
      <c r="F9" s="24" t="s">
        <v>185</v>
      </c>
    </row>
    <row r="10" spans="1:6" ht="17.100000000000001" customHeight="1" x14ac:dyDescent="0.3">
      <c r="A10" s="21" t="s">
        <v>182</v>
      </c>
      <c r="B10" s="21" t="s">
        <v>6</v>
      </c>
      <c r="C10" s="21" t="s">
        <v>69</v>
      </c>
      <c r="D10" s="39" t="s">
        <v>184</v>
      </c>
      <c r="E10" s="33">
        <v>2</v>
      </c>
      <c r="F10" s="24" t="s">
        <v>186</v>
      </c>
    </row>
    <row r="11" spans="1:6" ht="17.100000000000001" customHeight="1" x14ac:dyDescent="0.3">
      <c r="A11" s="21" t="s">
        <v>182</v>
      </c>
      <c r="B11" s="21" t="s">
        <v>6</v>
      </c>
      <c r="C11" s="21" t="s">
        <v>70</v>
      </c>
      <c r="D11" s="39" t="s">
        <v>184</v>
      </c>
      <c r="E11" s="33">
        <v>1</v>
      </c>
      <c r="F11" s="24" t="s">
        <v>185</v>
      </c>
    </row>
    <row r="12" spans="1:6" ht="17.100000000000001" customHeight="1" x14ac:dyDescent="0.3">
      <c r="A12" s="21" t="s">
        <v>182</v>
      </c>
      <c r="B12" s="21" t="s">
        <v>6</v>
      </c>
      <c r="C12" s="21" t="s">
        <v>65</v>
      </c>
      <c r="D12" s="39" t="s">
        <v>184</v>
      </c>
      <c r="E12" s="33">
        <v>1</v>
      </c>
      <c r="F12" s="24" t="s">
        <v>185</v>
      </c>
    </row>
    <row r="13" spans="1:6" ht="17.100000000000001" customHeight="1" x14ac:dyDescent="0.3">
      <c r="A13" s="21" t="s">
        <v>182</v>
      </c>
      <c r="B13" s="21" t="s">
        <v>7</v>
      </c>
      <c r="C13" s="21" t="s">
        <v>69</v>
      </c>
      <c r="D13" s="39">
        <v>165</v>
      </c>
      <c r="E13" s="33" t="s">
        <v>184</v>
      </c>
      <c r="F13" s="24" t="s">
        <v>184</v>
      </c>
    </row>
    <row r="14" spans="1:6" ht="17.100000000000001" customHeight="1" x14ac:dyDescent="0.3">
      <c r="A14" s="21" t="s">
        <v>182</v>
      </c>
      <c r="B14" s="21" t="s">
        <v>7</v>
      </c>
      <c r="C14" s="21" t="s">
        <v>65</v>
      </c>
      <c r="D14" s="39">
        <v>26</v>
      </c>
      <c r="E14" s="33" t="s">
        <v>184</v>
      </c>
      <c r="F14" s="24" t="s">
        <v>184</v>
      </c>
    </row>
    <row r="15" spans="1:6" ht="17.100000000000001" customHeight="1" x14ac:dyDescent="0.3">
      <c r="A15" s="21" t="s">
        <v>182</v>
      </c>
      <c r="B15" s="21" t="s">
        <v>7</v>
      </c>
      <c r="C15" s="21" t="s">
        <v>70</v>
      </c>
      <c r="D15" s="39" t="s">
        <v>184</v>
      </c>
      <c r="E15" s="33">
        <v>2</v>
      </c>
      <c r="F15" s="24" t="s">
        <v>186</v>
      </c>
    </row>
    <row r="16" spans="1:6" ht="17.100000000000001" customHeight="1" x14ac:dyDescent="0.3">
      <c r="A16" s="21" t="s">
        <v>182</v>
      </c>
      <c r="B16" s="21" t="s">
        <v>7</v>
      </c>
      <c r="C16" s="21" t="s">
        <v>127</v>
      </c>
      <c r="D16" s="39" t="s">
        <v>184</v>
      </c>
      <c r="E16" s="33">
        <v>1</v>
      </c>
      <c r="F16" s="24" t="s">
        <v>185</v>
      </c>
    </row>
    <row r="17" spans="1:6" ht="17.100000000000001" customHeight="1" x14ac:dyDescent="0.3">
      <c r="A17" s="21" t="s">
        <v>182</v>
      </c>
      <c r="B17" s="21" t="s">
        <v>8</v>
      </c>
      <c r="C17" s="21" t="s">
        <v>69</v>
      </c>
      <c r="D17" s="39" t="s">
        <v>184</v>
      </c>
      <c r="E17" s="33">
        <v>2</v>
      </c>
      <c r="F17" s="24" t="s">
        <v>186</v>
      </c>
    </row>
    <row r="18" spans="1:6" ht="17.100000000000001" customHeight="1" x14ac:dyDescent="0.3">
      <c r="A18" s="21" t="s">
        <v>182</v>
      </c>
      <c r="B18" s="21" t="s">
        <v>8</v>
      </c>
      <c r="C18" s="21" t="s">
        <v>65</v>
      </c>
      <c r="D18" s="39" t="s">
        <v>184</v>
      </c>
      <c r="E18" s="33">
        <v>1</v>
      </c>
      <c r="F18" s="24" t="s">
        <v>185</v>
      </c>
    </row>
    <row r="19" spans="1:6" ht="17.100000000000001" customHeight="1" x14ac:dyDescent="0.3">
      <c r="A19" s="21" t="s">
        <v>182</v>
      </c>
      <c r="B19" s="21" t="s">
        <v>8</v>
      </c>
      <c r="C19" s="21" t="s">
        <v>70</v>
      </c>
      <c r="D19" s="39" t="s">
        <v>184</v>
      </c>
      <c r="E19" s="33">
        <v>1</v>
      </c>
      <c r="F19" s="24" t="s">
        <v>185</v>
      </c>
    </row>
    <row r="20" spans="1:6" ht="17.100000000000001" customHeight="1" x14ac:dyDescent="0.3">
      <c r="A20" s="21" t="s">
        <v>182</v>
      </c>
      <c r="B20" s="21" t="s">
        <v>9</v>
      </c>
      <c r="C20" s="21" t="s">
        <v>69</v>
      </c>
      <c r="D20" s="39">
        <v>21</v>
      </c>
      <c r="E20" s="33" t="s">
        <v>184</v>
      </c>
      <c r="F20" s="24" t="s">
        <v>184</v>
      </c>
    </row>
    <row r="21" spans="1:6" ht="17.100000000000001" customHeight="1" x14ac:dyDescent="0.3">
      <c r="A21" s="21" t="s">
        <v>182</v>
      </c>
      <c r="B21" s="21" t="s">
        <v>9</v>
      </c>
      <c r="C21" s="21" t="s">
        <v>70</v>
      </c>
      <c r="D21" s="39">
        <v>12</v>
      </c>
      <c r="E21" s="33" t="s">
        <v>184</v>
      </c>
      <c r="F21" s="24" t="s">
        <v>184</v>
      </c>
    </row>
    <row r="22" spans="1:6" ht="17.100000000000001" customHeight="1" x14ac:dyDescent="0.3">
      <c r="A22" s="21" t="s">
        <v>182</v>
      </c>
      <c r="B22" s="21" t="s">
        <v>10</v>
      </c>
      <c r="C22" s="21" t="s">
        <v>69</v>
      </c>
      <c r="D22" s="39">
        <v>1365</v>
      </c>
      <c r="E22" s="33" t="s">
        <v>184</v>
      </c>
      <c r="F22" s="24" t="s">
        <v>184</v>
      </c>
    </row>
    <row r="23" spans="1:6" ht="17.100000000000001" customHeight="1" x14ac:dyDescent="0.3">
      <c r="A23" s="21" t="s">
        <v>182</v>
      </c>
      <c r="B23" s="21" t="s">
        <v>10</v>
      </c>
      <c r="C23" s="21" t="s">
        <v>70</v>
      </c>
      <c r="D23" s="39">
        <v>300</v>
      </c>
      <c r="E23" s="33" t="s">
        <v>184</v>
      </c>
      <c r="F23" s="24" t="s">
        <v>184</v>
      </c>
    </row>
    <row r="24" spans="1:6" ht="17.100000000000001" customHeight="1" x14ac:dyDescent="0.3">
      <c r="A24" s="21" t="s">
        <v>182</v>
      </c>
      <c r="B24" s="21" t="s">
        <v>10</v>
      </c>
      <c r="C24" s="21" t="s">
        <v>127</v>
      </c>
      <c r="D24" s="39">
        <v>73</v>
      </c>
      <c r="E24" s="33" t="s">
        <v>184</v>
      </c>
      <c r="F24" s="24" t="s">
        <v>184</v>
      </c>
    </row>
    <row r="25" spans="1:6" ht="17.100000000000001" customHeight="1" x14ac:dyDescent="0.3">
      <c r="A25" s="21" t="s">
        <v>182</v>
      </c>
      <c r="B25" s="21" t="s">
        <v>10</v>
      </c>
      <c r="C25" s="21" t="s">
        <v>71</v>
      </c>
      <c r="D25" s="39">
        <v>21</v>
      </c>
      <c r="E25" s="33" t="s">
        <v>184</v>
      </c>
      <c r="F25" s="24" t="s">
        <v>184</v>
      </c>
    </row>
    <row r="26" spans="1:6" ht="17.100000000000001" customHeight="1" x14ac:dyDescent="0.3">
      <c r="A26" s="21" t="s">
        <v>182</v>
      </c>
      <c r="B26" s="21" t="s">
        <v>11</v>
      </c>
      <c r="C26" s="21" t="s">
        <v>69</v>
      </c>
      <c r="D26" s="39" t="s">
        <v>184</v>
      </c>
      <c r="E26" s="33">
        <v>2</v>
      </c>
      <c r="F26" s="24" t="s">
        <v>186</v>
      </c>
    </row>
    <row r="27" spans="1:6" ht="17.100000000000001" customHeight="1" x14ac:dyDescent="0.3">
      <c r="A27" s="21" t="s">
        <v>182</v>
      </c>
      <c r="B27" s="21" t="s">
        <v>11</v>
      </c>
      <c r="C27" s="21" t="s">
        <v>65</v>
      </c>
      <c r="D27" s="39" t="s">
        <v>184</v>
      </c>
      <c r="E27" s="33">
        <v>1</v>
      </c>
      <c r="F27" s="24" t="s">
        <v>185</v>
      </c>
    </row>
    <row r="28" spans="1:6" ht="17.100000000000001" customHeight="1" x14ac:dyDescent="0.3">
      <c r="A28" s="21" t="s">
        <v>182</v>
      </c>
      <c r="B28" s="21" t="s">
        <v>11</v>
      </c>
      <c r="C28" s="21" t="s">
        <v>127</v>
      </c>
      <c r="D28" s="39" t="s">
        <v>184</v>
      </c>
      <c r="E28" s="33">
        <v>1</v>
      </c>
      <c r="F28" s="24" t="s">
        <v>185</v>
      </c>
    </row>
    <row r="29" spans="1:6" ht="17.100000000000001" customHeight="1" x14ac:dyDescent="0.3">
      <c r="A29" s="21" t="s">
        <v>182</v>
      </c>
      <c r="B29" s="21" t="s">
        <v>12</v>
      </c>
      <c r="C29" s="21" t="s">
        <v>69</v>
      </c>
      <c r="D29" s="39">
        <v>178</v>
      </c>
      <c r="E29" s="33" t="s">
        <v>184</v>
      </c>
      <c r="F29" s="24" t="s">
        <v>184</v>
      </c>
    </row>
    <row r="30" spans="1:6" ht="17.100000000000001" customHeight="1" x14ac:dyDescent="0.3">
      <c r="A30" s="21" t="s">
        <v>182</v>
      </c>
      <c r="B30" s="21" t="s">
        <v>12</v>
      </c>
      <c r="C30" s="21" t="s">
        <v>70</v>
      </c>
      <c r="D30" s="39" t="s">
        <v>184</v>
      </c>
      <c r="E30" s="33">
        <v>2</v>
      </c>
      <c r="F30" s="24" t="s">
        <v>186</v>
      </c>
    </row>
    <row r="31" spans="1:6" ht="17.100000000000001" customHeight="1" x14ac:dyDescent="0.3">
      <c r="A31" s="21" t="s">
        <v>182</v>
      </c>
      <c r="B31" s="21" t="s">
        <v>12</v>
      </c>
      <c r="C31" s="21" t="s">
        <v>65</v>
      </c>
      <c r="D31" s="39" t="s">
        <v>184</v>
      </c>
      <c r="E31" s="33">
        <v>1</v>
      </c>
      <c r="F31" s="24" t="s">
        <v>185</v>
      </c>
    </row>
    <row r="32" spans="1:6" ht="17.100000000000001" customHeight="1" x14ac:dyDescent="0.3">
      <c r="A32" s="21" t="s">
        <v>182</v>
      </c>
      <c r="B32" s="21" t="s">
        <v>12</v>
      </c>
      <c r="C32" s="21" t="s">
        <v>127</v>
      </c>
      <c r="D32" s="39" t="s">
        <v>184</v>
      </c>
      <c r="E32" s="33">
        <v>1</v>
      </c>
      <c r="F32" s="24" t="s">
        <v>185</v>
      </c>
    </row>
    <row r="33" spans="1:6" ht="17.100000000000001" customHeight="1" x14ac:dyDescent="0.3">
      <c r="A33" s="21" t="s">
        <v>182</v>
      </c>
      <c r="B33" s="21" t="s">
        <v>13</v>
      </c>
      <c r="C33" s="21" t="s">
        <v>69</v>
      </c>
      <c r="D33" s="39">
        <v>1404</v>
      </c>
      <c r="E33" s="33" t="s">
        <v>184</v>
      </c>
      <c r="F33" s="24" t="s">
        <v>184</v>
      </c>
    </row>
    <row r="34" spans="1:6" ht="17.100000000000001" customHeight="1" x14ac:dyDescent="0.3">
      <c r="A34" s="21" t="s">
        <v>182</v>
      </c>
      <c r="B34" s="21" t="s">
        <v>13</v>
      </c>
      <c r="C34" s="21" t="s">
        <v>70</v>
      </c>
      <c r="D34" s="39">
        <v>374</v>
      </c>
      <c r="E34" s="33" t="s">
        <v>184</v>
      </c>
      <c r="F34" s="24" t="s">
        <v>184</v>
      </c>
    </row>
    <row r="35" spans="1:6" ht="17.100000000000001" customHeight="1" x14ac:dyDescent="0.3">
      <c r="A35" s="21" t="s">
        <v>182</v>
      </c>
      <c r="B35" s="21" t="s">
        <v>13</v>
      </c>
      <c r="C35" s="21" t="s">
        <v>127</v>
      </c>
      <c r="D35" s="39">
        <v>25</v>
      </c>
      <c r="E35" s="33" t="s">
        <v>184</v>
      </c>
      <c r="F35" s="24" t="s">
        <v>184</v>
      </c>
    </row>
    <row r="36" spans="1:6" ht="17.100000000000001" customHeight="1" x14ac:dyDescent="0.3">
      <c r="A36" s="21" t="s">
        <v>182</v>
      </c>
      <c r="B36" s="21" t="s">
        <v>13</v>
      </c>
      <c r="C36" s="21" t="s">
        <v>65</v>
      </c>
      <c r="D36" s="39">
        <v>24</v>
      </c>
      <c r="E36" s="33" t="s">
        <v>184</v>
      </c>
      <c r="F36" s="24" t="s">
        <v>184</v>
      </c>
    </row>
    <row r="37" spans="1:6" ht="17.100000000000001" customHeight="1" x14ac:dyDescent="0.3">
      <c r="A37" s="21" t="s">
        <v>182</v>
      </c>
      <c r="B37" s="21" t="s">
        <v>14</v>
      </c>
      <c r="C37" s="21" t="s">
        <v>69</v>
      </c>
      <c r="D37" s="39" t="s">
        <v>184</v>
      </c>
      <c r="E37" s="33">
        <v>2</v>
      </c>
      <c r="F37" s="24" t="s">
        <v>186</v>
      </c>
    </row>
    <row r="38" spans="1:6" ht="17.100000000000001" customHeight="1" x14ac:dyDescent="0.3">
      <c r="A38" s="21" t="s">
        <v>182</v>
      </c>
      <c r="B38" s="21" t="s">
        <v>14</v>
      </c>
      <c r="C38" s="21" t="s">
        <v>70</v>
      </c>
      <c r="D38" s="39" t="s">
        <v>184</v>
      </c>
      <c r="E38" s="33">
        <v>1</v>
      </c>
      <c r="F38" s="24" t="s">
        <v>185</v>
      </c>
    </row>
    <row r="39" spans="1:6" ht="17.100000000000001" customHeight="1" x14ac:dyDescent="0.3">
      <c r="A39" s="21" t="s">
        <v>182</v>
      </c>
      <c r="B39" s="21" t="s">
        <v>15</v>
      </c>
      <c r="C39" s="21" t="s">
        <v>69</v>
      </c>
      <c r="D39" s="39">
        <v>146</v>
      </c>
      <c r="E39" s="33" t="s">
        <v>184</v>
      </c>
      <c r="F39" s="24" t="s">
        <v>184</v>
      </c>
    </row>
    <row r="40" spans="1:6" ht="17.100000000000001" customHeight="1" x14ac:dyDescent="0.3">
      <c r="A40" s="21" t="s">
        <v>182</v>
      </c>
      <c r="B40" s="21" t="s">
        <v>15</v>
      </c>
      <c r="C40" s="21" t="s">
        <v>70</v>
      </c>
      <c r="D40" s="39" t="s">
        <v>184</v>
      </c>
      <c r="E40" s="33">
        <v>1</v>
      </c>
      <c r="F40" s="24" t="s">
        <v>185</v>
      </c>
    </row>
    <row r="41" spans="1:6" ht="17.100000000000001" customHeight="1" x14ac:dyDescent="0.3">
      <c r="A41" s="21" t="s">
        <v>182</v>
      </c>
      <c r="B41" s="21" t="s">
        <v>15</v>
      </c>
      <c r="C41" s="21" t="s">
        <v>65</v>
      </c>
      <c r="D41" s="39" t="s">
        <v>184</v>
      </c>
      <c r="E41" s="33">
        <v>1</v>
      </c>
      <c r="F41" s="24" t="s">
        <v>185</v>
      </c>
    </row>
    <row r="42" spans="1:6" ht="17.100000000000001" customHeight="1" x14ac:dyDescent="0.3">
      <c r="A42" s="21" t="s">
        <v>182</v>
      </c>
      <c r="B42" s="21" t="s">
        <v>15</v>
      </c>
      <c r="C42" s="21" t="s">
        <v>127</v>
      </c>
      <c r="D42" s="39" t="s">
        <v>184</v>
      </c>
      <c r="E42" s="33">
        <v>1</v>
      </c>
      <c r="F42" s="24" t="s">
        <v>185</v>
      </c>
    </row>
    <row r="43" spans="1:6" ht="17.100000000000001" customHeight="1" x14ac:dyDescent="0.3">
      <c r="A43" s="21" t="s">
        <v>182</v>
      </c>
      <c r="B43" s="21" t="s">
        <v>16</v>
      </c>
      <c r="C43" s="21" t="s">
        <v>70</v>
      </c>
      <c r="D43" s="39">
        <v>196</v>
      </c>
      <c r="E43" s="33" t="s">
        <v>184</v>
      </c>
      <c r="F43" s="24" t="s">
        <v>184</v>
      </c>
    </row>
    <row r="44" spans="1:6" ht="17.100000000000001" customHeight="1" x14ac:dyDescent="0.3">
      <c r="A44" s="21" t="s">
        <v>182</v>
      </c>
      <c r="B44" s="21" t="s">
        <v>16</v>
      </c>
      <c r="C44" s="21" t="s">
        <v>69</v>
      </c>
      <c r="D44" s="39">
        <v>155</v>
      </c>
      <c r="E44" s="33" t="s">
        <v>184</v>
      </c>
      <c r="F44" s="24" t="s">
        <v>184</v>
      </c>
    </row>
    <row r="45" spans="1:6" ht="17.100000000000001" customHeight="1" x14ac:dyDescent="0.3">
      <c r="A45" s="21" t="s">
        <v>182</v>
      </c>
      <c r="B45" s="21" t="s">
        <v>16</v>
      </c>
      <c r="C45" s="21" t="s">
        <v>65</v>
      </c>
      <c r="D45" s="39" t="s">
        <v>184</v>
      </c>
      <c r="E45" s="33">
        <v>2</v>
      </c>
      <c r="F45" s="24" t="s">
        <v>186</v>
      </c>
    </row>
    <row r="46" spans="1:6" ht="17.100000000000001" customHeight="1" x14ac:dyDescent="0.3">
      <c r="A46" s="21" t="s">
        <v>182</v>
      </c>
      <c r="B46" s="21" t="s">
        <v>16</v>
      </c>
      <c r="C46" s="21" t="s">
        <v>127</v>
      </c>
      <c r="D46" s="39" t="s">
        <v>184</v>
      </c>
      <c r="E46" s="33">
        <v>1</v>
      </c>
      <c r="F46" s="24" t="s">
        <v>185</v>
      </c>
    </row>
    <row r="47" spans="1:6" ht="17.100000000000001" customHeight="1" x14ac:dyDescent="0.3">
      <c r="A47" s="21" t="s">
        <v>182</v>
      </c>
      <c r="B47" s="21" t="s">
        <v>17</v>
      </c>
      <c r="C47" s="21" t="s">
        <v>69</v>
      </c>
      <c r="D47" s="39" t="s">
        <v>184</v>
      </c>
      <c r="E47" s="33">
        <v>2</v>
      </c>
      <c r="F47" s="24" t="s">
        <v>186</v>
      </c>
    </row>
    <row r="48" spans="1:6" ht="17.100000000000001" customHeight="1" x14ac:dyDescent="0.3">
      <c r="A48" s="21" t="s">
        <v>182</v>
      </c>
      <c r="B48" s="21" t="s">
        <v>17</v>
      </c>
      <c r="C48" s="21" t="s">
        <v>70</v>
      </c>
      <c r="D48" s="39" t="s">
        <v>184</v>
      </c>
      <c r="E48" s="33">
        <v>1</v>
      </c>
      <c r="F48" s="24" t="s">
        <v>185</v>
      </c>
    </row>
    <row r="49" spans="1:6" ht="17.100000000000001" customHeight="1" x14ac:dyDescent="0.3">
      <c r="A49" s="21" t="s">
        <v>182</v>
      </c>
      <c r="B49" s="21" t="s">
        <v>18</v>
      </c>
      <c r="C49" s="21" t="s">
        <v>69</v>
      </c>
      <c r="D49" s="39">
        <v>1398</v>
      </c>
      <c r="E49" s="33" t="s">
        <v>184</v>
      </c>
      <c r="F49" s="24" t="s">
        <v>184</v>
      </c>
    </row>
    <row r="50" spans="1:6" ht="17.100000000000001" customHeight="1" x14ac:dyDescent="0.3">
      <c r="A50" s="21" t="s">
        <v>182</v>
      </c>
      <c r="B50" s="21" t="s">
        <v>18</v>
      </c>
      <c r="C50" s="21" t="s">
        <v>70</v>
      </c>
      <c r="D50" s="39">
        <v>335</v>
      </c>
      <c r="E50" s="33" t="s">
        <v>184</v>
      </c>
      <c r="F50" s="24" t="s">
        <v>184</v>
      </c>
    </row>
    <row r="51" spans="1:6" ht="17.100000000000001" customHeight="1" x14ac:dyDescent="0.3">
      <c r="A51" s="21" t="s">
        <v>182</v>
      </c>
      <c r="B51" s="21" t="s">
        <v>18</v>
      </c>
      <c r="C51" s="21" t="s">
        <v>127</v>
      </c>
      <c r="D51" s="39">
        <v>20</v>
      </c>
      <c r="E51" s="33" t="s">
        <v>184</v>
      </c>
      <c r="F51" s="24" t="s">
        <v>184</v>
      </c>
    </row>
    <row r="52" spans="1:6" ht="17.100000000000001" customHeight="1" x14ac:dyDescent="0.3">
      <c r="A52" s="21" t="s">
        <v>182</v>
      </c>
      <c r="B52" s="21" t="s">
        <v>18</v>
      </c>
      <c r="C52" s="21" t="s">
        <v>65</v>
      </c>
      <c r="D52" s="39">
        <v>11</v>
      </c>
      <c r="E52" s="33" t="s">
        <v>184</v>
      </c>
      <c r="F52" s="24" t="s">
        <v>184</v>
      </c>
    </row>
    <row r="53" spans="1:6" ht="17.100000000000001" customHeight="1" x14ac:dyDescent="0.3">
      <c r="A53" s="21" t="s">
        <v>182</v>
      </c>
      <c r="B53" s="21" t="s">
        <v>19</v>
      </c>
      <c r="C53" s="21" t="s">
        <v>69</v>
      </c>
      <c r="D53" s="39">
        <v>180</v>
      </c>
      <c r="E53" s="33" t="s">
        <v>184</v>
      </c>
      <c r="F53" s="24" t="s">
        <v>184</v>
      </c>
    </row>
    <row r="54" spans="1:6" ht="17.100000000000001" customHeight="1" x14ac:dyDescent="0.3">
      <c r="A54" s="21" t="s">
        <v>182</v>
      </c>
      <c r="B54" s="21" t="s">
        <v>19</v>
      </c>
      <c r="C54" s="21" t="s">
        <v>70</v>
      </c>
      <c r="D54" s="39">
        <v>54</v>
      </c>
      <c r="E54" s="33" t="s">
        <v>184</v>
      </c>
      <c r="F54" s="24" t="s">
        <v>184</v>
      </c>
    </row>
    <row r="55" spans="1:6" ht="17.100000000000001" customHeight="1" x14ac:dyDescent="0.3">
      <c r="A55" s="21" t="s">
        <v>182</v>
      </c>
      <c r="B55" s="21" t="s">
        <v>19</v>
      </c>
      <c r="C55" s="21" t="s">
        <v>65</v>
      </c>
      <c r="D55" s="39" t="s">
        <v>184</v>
      </c>
      <c r="E55" s="33">
        <v>1</v>
      </c>
      <c r="F55" s="24" t="s">
        <v>185</v>
      </c>
    </row>
    <row r="56" spans="1:6" ht="17.100000000000001" customHeight="1" x14ac:dyDescent="0.3">
      <c r="A56" s="21" t="s">
        <v>182</v>
      </c>
      <c r="B56" s="21" t="s">
        <v>19</v>
      </c>
      <c r="C56" s="21" t="s">
        <v>127</v>
      </c>
      <c r="D56" s="39" t="s">
        <v>184</v>
      </c>
      <c r="E56" s="33">
        <v>1</v>
      </c>
      <c r="F56" s="24" t="s">
        <v>185</v>
      </c>
    </row>
    <row r="57" spans="1:6" ht="17.100000000000001" customHeight="1" x14ac:dyDescent="0.3">
      <c r="A57" s="21" t="s">
        <v>182</v>
      </c>
      <c r="B57" s="21" t="s">
        <v>20</v>
      </c>
      <c r="C57" s="21" t="s">
        <v>69</v>
      </c>
      <c r="D57" s="39">
        <v>67</v>
      </c>
      <c r="E57" s="33" t="s">
        <v>184</v>
      </c>
      <c r="F57" s="24" t="s">
        <v>184</v>
      </c>
    </row>
    <row r="58" spans="1:6" ht="17.100000000000001" customHeight="1" x14ac:dyDescent="0.3">
      <c r="A58" s="21" t="s">
        <v>182</v>
      </c>
      <c r="B58" s="21" t="s">
        <v>20</v>
      </c>
      <c r="C58" s="21" t="s">
        <v>70</v>
      </c>
      <c r="D58" s="39" t="s">
        <v>184</v>
      </c>
      <c r="E58" s="33">
        <v>2</v>
      </c>
      <c r="F58" s="24" t="s">
        <v>186</v>
      </c>
    </row>
    <row r="59" spans="1:6" ht="17.100000000000001" customHeight="1" x14ac:dyDescent="0.3">
      <c r="A59" s="21" t="s">
        <v>182</v>
      </c>
      <c r="B59" s="21" t="s">
        <v>20</v>
      </c>
      <c r="C59" s="21" t="s">
        <v>127</v>
      </c>
      <c r="D59" s="39" t="s">
        <v>184</v>
      </c>
      <c r="E59" s="33">
        <v>1</v>
      </c>
      <c r="F59" s="24" t="s">
        <v>185</v>
      </c>
    </row>
    <row r="60" spans="1:6" ht="17.100000000000001" customHeight="1" x14ac:dyDescent="0.3">
      <c r="A60" s="21" t="s">
        <v>182</v>
      </c>
      <c r="B60" s="21" t="s">
        <v>21</v>
      </c>
      <c r="C60" s="21" t="s">
        <v>69</v>
      </c>
      <c r="D60" s="39" t="s">
        <v>184</v>
      </c>
      <c r="E60" s="33">
        <v>2</v>
      </c>
      <c r="F60" s="24" t="s">
        <v>186</v>
      </c>
    </row>
    <row r="61" spans="1:6" ht="17.100000000000001" customHeight="1" x14ac:dyDescent="0.3">
      <c r="A61" s="21" t="s">
        <v>182</v>
      </c>
      <c r="B61" s="21" t="s">
        <v>21</v>
      </c>
      <c r="C61" s="21" t="s">
        <v>65</v>
      </c>
      <c r="D61" s="39" t="s">
        <v>184</v>
      </c>
      <c r="E61" s="33">
        <v>1</v>
      </c>
      <c r="F61" s="24" t="s">
        <v>185</v>
      </c>
    </row>
    <row r="62" spans="1:6" ht="17.100000000000001" customHeight="1" x14ac:dyDescent="0.3">
      <c r="A62" s="21" t="s">
        <v>182</v>
      </c>
      <c r="B62" s="21" t="s">
        <v>21</v>
      </c>
      <c r="C62" s="21" t="s">
        <v>70</v>
      </c>
      <c r="D62" s="39" t="s">
        <v>184</v>
      </c>
      <c r="E62" s="33">
        <v>1</v>
      </c>
      <c r="F62" s="24" t="s">
        <v>185</v>
      </c>
    </row>
    <row r="63" spans="1:6" ht="17.100000000000001" customHeight="1" x14ac:dyDescent="0.3">
      <c r="A63" s="21" t="s">
        <v>182</v>
      </c>
      <c r="B63" s="21" t="s">
        <v>22</v>
      </c>
      <c r="C63" s="21" t="s">
        <v>69</v>
      </c>
      <c r="D63" s="39">
        <v>15341</v>
      </c>
      <c r="E63" s="33" t="s">
        <v>184</v>
      </c>
      <c r="F63" s="24" t="s">
        <v>184</v>
      </c>
    </row>
    <row r="64" spans="1:6" ht="17.100000000000001" customHeight="1" x14ac:dyDescent="0.3">
      <c r="A64" s="21" t="s">
        <v>182</v>
      </c>
      <c r="B64" s="21" t="s">
        <v>22</v>
      </c>
      <c r="C64" s="21" t="s">
        <v>70</v>
      </c>
      <c r="D64" s="39">
        <v>4290</v>
      </c>
      <c r="E64" s="33" t="s">
        <v>184</v>
      </c>
      <c r="F64" s="24" t="s">
        <v>184</v>
      </c>
    </row>
    <row r="65" spans="1:6" ht="17.100000000000001" customHeight="1" x14ac:dyDescent="0.3">
      <c r="A65" s="21" t="s">
        <v>182</v>
      </c>
      <c r="B65" s="21" t="s">
        <v>22</v>
      </c>
      <c r="C65" s="21" t="s">
        <v>65</v>
      </c>
      <c r="D65" s="39">
        <v>365</v>
      </c>
      <c r="E65" s="33" t="s">
        <v>184</v>
      </c>
      <c r="F65" s="24" t="s">
        <v>184</v>
      </c>
    </row>
    <row r="66" spans="1:6" ht="17.100000000000001" customHeight="1" x14ac:dyDescent="0.3">
      <c r="A66" s="21" t="s">
        <v>182</v>
      </c>
      <c r="B66" s="21" t="s">
        <v>22</v>
      </c>
      <c r="C66" s="21" t="s">
        <v>177</v>
      </c>
      <c r="D66" s="39">
        <v>281</v>
      </c>
      <c r="E66" s="33" t="s">
        <v>184</v>
      </c>
      <c r="F66" s="24" t="s">
        <v>184</v>
      </c>
    </row>
    <row r="67" spans="1:6" ht="17.100000000000001" customHeight="1" x14ac:dyDescent="0.3">
      <c r="A67" s="21" t="s">
        <v>182</v>
      </c>
      <c r="B67" s="21" t="s">
        <v>23</v>
      </c>
      <c r="C67" s="21" t="s">
        <v>69</v>
      </c>
      <c r="D67" s="39">
        <v>134</v>
      </c>
      <c r="E67" s="33" t="s">
        <v>184</v>
      </c>
      <c r="F67" s="24" t="s">
        <v>184</v>
      </c>
    </row>
    <row r="68" spans="1:6" ht="17.100000000000001" customHeight="1" x14ac:dyDescent="0.3">
      <c r="A68" s="21" t="s">
        <v>182</v>
      </c>
      <c r="B68" s="21" t="s">
        <v>23</v>
      </c>
      <c r="C68" s="21" t="s">
        <v>70</v>
      </c>
      <c r="D68" s="39" t="s">
        <v>184</v>
      </c>
      <c r="E68" s="33">
        <v>2</v>
      </c>
      <c r="F68" s="24" t="s">
        <v>186</v>
      </c>
    </row>
    <row r="69" spans="1:6" ht="17.100000000000001" customHeight="1" x14ac:dyDescent="0.3">
      <c r="A69" s="21" t="s">
        <v>182</v>
      </c>
      <c r="B69" s="21" t="s">
        <v>23</v>
      </c>
      <c r="C69" s="21" t="s">
        <v>127</v>
      </c>
      <c r="D69" s="39" t="s">
        <v>184</v>
      </c>
      <c r="E69" s="33">
        <v>1</v>
      </c>
      <c r="F69" s="24" t="s">
        <v>185</v>
      </c>
    </row>
    <row r="70" spans="1:6" ht="17.100000000000001" customHeight="1" x14ac:dyDescent="0.3">
      <c r="A70" s="21" t="s">
        <v>182</v>
      </c>
      <c r="B70" s="21" t="s">
        <v>23</v>
      </c>
      <c r="C70" s="21" t="s">
        <v>65</v>
      </c>
      <c r="D70" s="39" t="s">
        <v>184</v>
      </c>
      <c r="E70" s="33">
        <v>1</v>
      </c>
      <c r="F70" s="24" t="s">
        <v>185</v>
      </c>
    </row>
    <row r="71" spans="1:6" ht="17.100000000000001" customHeight="1" x14ac:dyDescent="0.3">
      <c r="A71" s="21" t="s">
        <v>182</v>
      </c>
      <c r="B71" s="21" t="s">
        <v>24</v>
      </c>
      <c r="C71" s="21" t="s">
        <v>69</v>
      </c>
      <c r="D71" s="39">
        <v>361</v>
      </c>
      <c r="E71" s="33" t="s">
        <v>184</v>
      </c>
      <c r="F71" s="24" t="s">
        <v>184</v>
      </c>
    </row>
    <row r="72" spans="1:6" ht="17.100000000000001" customHeight="1" x14ac:dyDescent="0.3">
      <c r="A72" s="21" t="s">
        <v>182</v>
      </c>
      <c r="B72" s="21" t="s">
        <v>24</v>
      </c>
      <c r="C72" s="21" t="s">
        <v>70</v>
      </c>
      <c r="D72" s="39">
        <v>121</v>
      </c>
      <c r="E72" s="33" t="s">
        <v>184</v>
      </c>
      <c r="F72" s="24" t="s">
        <v>184</v>
      </c>
    </row>
    <row r="73" spans="1:6" ht="17.100000000000001" customHeight="1" x14ac:dyDescent="0.3">
      <c r="A73" s="21" t="s">
        <v>182</v>
      </c>
      <c r="B73" s="21" t="s">
        <v>24</v>
      </c>
      <c r="C73" s="21" t="s">
        <v>65</v>
      </c>
      <c r="D73" s="39" t="s">
        <v>184</v>
      </c>
      <c r="E73" s="33">
        <v>1</v>
      </c>
      <c r="F73" s="24" t="s">
        <v>185</v>
      </c>
    </row>
    <row r="74" spans="1:6" ht="17.100000000000001" customHeight="1" x14ac:dyDescent="0.3">
      <c r="A74" s="21" t="s">
        <v>182</v>
      </c>
      <c r="B74" s="21" t="s">
        <v>24</v>
      </c>
      <c r="C74" s="21" t="s">
        <v>127</v>
      </c>
      <c r="D74" s="39" t="s">
        <v>184</v>
      </c>
      <c r="E74" s="33">
        <v>1</v>
      </c>
      <c r="F74" s="24" t="s">
        <v>185</v>
      </c>
    </row>
    <row r="75" spans="1:6" ht="17.100000000000001" customHeight="1" x14ac:dyDescent="0.3">
      <c r="A75" s="21" t="s">
        <v>182</v>
      </c>
      <c r="B75" s="21" t="s">
        <v>25</v>
      </c>
      <c r="C75" s="21" t="s">
        <v>69</v>
      </c>
      <c r="D75" s="39" t="s">
        <v>184</v>
      </c>
      <c r="E75" s="33">
        <v>2</v>
      </c>
      <c r="F75" s="24" t="s">
        <v>186</v>
      </c>
    </row>
    <row r="76" spans="1:6" ht="17.100000000000001" customHeight="1" x14ac:dyDescent="0.3">
      <c r="A76" s="21" t="s">
        <v>182</v>
      </c>
      <c r="B76" s="21" t="s">
        <v>25</v>
      </c>
      <c r="C76" s="21" t="s">
        <v>65</v>
      </c>
      <c r="D76" s="39" t="s">
        <v>184</v>
      </c>
      <c r="E76" s="33">
        <v>1</v>
      </c>
      <c r="F76" s="24" t="s">
        <v>185</v>
      </c>
    </row>
    <row r="77" spans="1:6" ht="17.100000000000001" customHeight="1" x14ac:dyDescent="0.3">
      <c r="A77" s="21" t="s">
        <v>182</v>
      </c>
      <c r="B77" s="21" t="s">
        <v>25</v>
      </c>
      <c r="C77" s="21" t="s">
        <v>70</v>
      </c>
      <c r="D77" s="39" t="s">
        <v>184</v>
      </c>
      <c r="E77" s="33">
        <v>1</v>
      </c>
      <c r="F77" s="24" t="s">
        <v>185</v>
      </c>
    </row>
    <row r="78" spans="1:6" ht="17.100000000000001" customHeight="1" x14ac:dyDescent="0.3">
      <c r="A78" s="21" t="s">
        <v>182</v>
      </c>
      <c r="B78" s="21" t="s">
        <v>25</v>
      </c>
      <c r="C78" s="21" t="s">
        <v>127</v>
      </c>
      <c r="D78" s="39" t="s">
        <v>184</v>
      </c>
      <c r="E78" s="33">
        <v>1</v>
      </c>
      <c r="F78" s="24" t="s">
        <v>185</v>
      </c>
    </row>
    <row r="79" spans="1:6" ht="17.100000000000001" customHeight="1" x14ac:dyDescent="0.3">
      <c r="A79" s="21" t="s">
        <v>182</v>
      </c>
      <c r="B79" s="21" t="s">
        <v>26</v>
      </c>
      <c r="C79" s="21" t="s">
        <v>69</v>
      </c>
      <c r="D79" s="39">
        <v>99</v>
      </c>
      <c r="E79" s="33" t="s">
        <v>184</v>
      </c>
      <c r="F79" s="24" t="s">
        <v>184</v>
      </c>
    </row>
    <row r="80" spans="1:6" ht="17.100000000000001" customHeight="1" x14ac:dyDescent="0.3">
      <c r="A80" s="21" t="s">
        <v>182</v>
      </c>
      <c r="B80" s="21" t="s">
        <v>26</v>
      </c>
      <c r="C80" s="21" t="s">
        <v>70</v>
      </c>
      <c r="D80" s="39">
        <v>22</v>
      </c>
      <c r="E80" s="33" t="s">
        <v>184</v>
      </c>
      <c r="F80" s="24" t="s">
        <v>184</v>
      </c>
    </row>
    <row r="81" spans="1:6" ht="17.100000000000001" customHeight="1" x14ac:dyDescent="0.3">
      <c r="A81" s="21" t="s">
        <v>182</v>
      </c>
      <c r="B81" s="21" t="s">
        <v>27</v>
      </c>
      <c r="C81" s="21" t="s">
        <v>69</v>
      </c>
      <c r="D81" s="39">
        <v>312</v>
      </c>
      <c r="E81" s="33" t="s">
        <v>184</v>
      </c>
      <c r="F81" s="24" t="s">
        <v>184</v>
      </c>
    </row>
    <row r="82" spans="1:6" ht="17.100000000000001" customHeight="1" x14ac:dyDescent="0.3">
      <c r="A82" s="21" t="s">
        <v>182</v>
      </c>
      <c r="B82" s="21" t="s">
        <v>27</v>
      </c>
      <c r="C82" s="21" t="s">
        <v>70</v>
      </c>
      <c r="D82" s="39" t="s">
        <v>184</v>
      </c>
      <c r="E82" s="33">
        <v>2</v>
      </c>
      <c r="F82" s="24" t="s">
        <v>186</v>
      </c>
    </row>
    <row r="83" spans="1:6" ht="17.100000000000001" customHeight="1" x14ac:dyDescent="0.3">
      <c r="A83" s="21" t="s">
        <v>182</v>
      </c>
      <c r="B83" s="21" t="s">
        <v>27</v>
      </c>
      <c r="C83" s="21" t="s">
        <v>65</v>
      </c>
      <c r="D83" s="39" t="s">
        <v>184</v>
      </c>
      <c r="E83" s="33">
        <v>1</v>
      </c>
      <c r="F83" s="24" t="s">
        <v>185</v>
      </c>
    </row>
    <row r="84" spans="1:6" ht="17.100000000000001" customHeight="1" x14ac:dyDescent="0.3">
      <c r="A84" s="21" t="s">
        <v>182</v>
      </c>
      <c r="B84" s="21" t="s">
        <v>28</v>
      </c>
      <c r="C84" s="21" t="s">
        <v>69</v>
      </c>
      <c r="D84" s="39" t="s">
        <v>184</v>
      </c>
      <c r="E84" s="33">
        <v>2</v>
      </c>
      <c r="F84" s="24" t="s">
        <v>186</v>
      </c>
    </row>
    <row r="85" spans="1:6" ht="17.100000000000001" customHeight="1" x14ac:dyDescent="0.3">
      <c r="A85" s="21" t="s">
        <v>182</v>
      </c>
      <c r="B85" s="21" t="s">
        <v>28</v>
      </c>
      <c r="C85" s="21" t="s">
        <v>70</v>
      </c>
      <c r="D85" s="39" t="s">
        <v>184</v>
      </c>
      <c r="E85" s="33">
        <v>1</v>
      </c>
      <c r="F85" s="24" t="s">
        <v>185</v>
      </c>
    </row>
    <row r="86" spans="1:6" ht="17.100000000000001" customHeight="1" x14ac:dyDescent="0.3">
      <c r="A86" s="21" t="s">
        <v>182</v>
      </c>
      <c r="B86" s="21" t="s">
        <v>29</v>
      </c>
      <c r="C86" s="21" t="s">
        <v>69</v>
      </c>
      <c r="D86" s="39">
        <v>14</v>
      </c>
      <c r="E86" s="33" t="s">
        <v>184</v>
      </c>
      <c r="F86" s="24" t="s">
        <v>184</v>
      </c>
    </row>
    <row r="87" spans="1:6" ht="17.100000000000001" customHeight="1" x14ac:dyDescent="0.3">
      <c r="A87" s="21" t="s">
        <v>182</v>
      </c>
      <c r="B87" s="21" t="s">
        <v>29</v>
      </c>
      <c r="C87" s="21" t="s">
        <v>70</v>
      </c>
      <c r="D87" s="39">
        <v>11</v>
      </c>
      <c r="E87" s="33" t="s">
        <v>184</v>
      </c>
      <c r="F87" s="24" t="s">
        <v>184</v>
      </c>
    </row>
    <row r="88" spans="1:6" ht="17.100000000000001" customHeight="1" x14ac:dyDescent="0.3">
      <c r="A88" s="21" t="s">
        <v>182</v>
      </c>
      <c r="B88" s="21" t="s">
        <v>30</v>
      </c>
      <c r="C88" s="21" t="s">
        <v>69</v>
      </c>
      <c r="D88" s="39">
        <v>404</v>
      </c>
      <c r="E88" s="33" t="s">
        <v>184</v>
      </c>
      <c r="F88" s="24" t="s">
        <v>184</v>
      </c>
    </row>
    <row r="89" spans="1:6" ht="17.100000000000001" customHeight="1" x14ac:dyDescent="0.3">
      <c r="A89" s="21" t="s">
        <v>182</v>
      </c>
      <c r="B89" s="21" t="s">
        <v>30</v>
      </c>
      <c r="C89" s="21" t="s">
        <v>70</v>
      </c>
      <c r="D89" s="39">
        <v>288</v>
      </c>
      <c r="E89" s="33" t="s">
        <v>184</v>
      </c>
      <c r="F89" s="24" t="s">
        <v>184</v>
      </c>
    </row>
    <row r="90" spans="1:6" ht="17.100000000000001" customHeight="1" x14ac:dyDescent="0.3">
      <c r="A90" s="21" t="s">
        <v>182</v>
      </c>
      <c r="B90" s="21" t="s">
        <v>30</v>
      </c>
      <c r="C90" s="21" t="s">
        <v>65</v>
      </c>
      <c r="D90" s="39" t="s">
        <v>184</v>
      </c>
      <c r="E90" s="33">
        <v>2</v>
      </c>
      <c r="F90" s="24" t="s">
        <v>186</v>
      </c>
    </row>
    <row r="91" spans="1:6" ht="17.100000000000001" customHeight="1" x14ac:dyDescent="0.3">
      <c r="A91" s="21" t="s">
        <v>182</v>
      </c>
      <c r="B91" s="21" t="s">
        <v>30</v>
      </c>
      <c r="C91" s="21" t="s">
        <v>127</v>
      </c>
      <c r="D91" s="39" t="s">
        <v>184</v>
      </c>
      <c r="E91" s="33">
        <v>1</v>
      </c>
      <c r="F91" s="24" t="s">
        <v>185</v>
      </c>
    </row>
    <row r="92" spans="1:6" ht="17.100000000000001" customHeight="1" x14ac:dyDescent="0.3">
      <c r="A92" s="21" t="s">
        <v>182</v>
      </c>
      <c r="B92" s="21" t="s">
        <v>31</v>
      </c>
      <c r="C92" s="21" t="s">
        <v>69</v>
      </c>
      <c r="D92" s="39">
        <v>128</v>
      </c>
      <c r="E92" s="33" t="s">
        <v>184</v>
      </c>
      <c r="F92" s="24" t="s">
        <v>184</v>
      </c>
    </row>
    <row r="93" spans="1:6" ht="17.100000000000001" customHeight="1" x14ac:dyDescent="0.3">
      <c r="A93" s="21" t="s">
        <v>182</v>
      </c>
      <c r="B93" s="21" t="s">
        <v>31</v>
      </c>
      <c r="C93" s="21" t="s">
        <v>70</v>
      </c>
      <c r="D93" s="39" t="s">
        <v>184</v>
      </c>
      <c r="E93" s="33">
        <v>2</v>
      </c>
      <c r="F93" s="24" t="s">
        <v>186</v>
      </c>
    </row>
    <row r="94" spans="1:6" ht="17.100000000000001" customHeight="1" x14ac:dyDescent="0.3">
      <c r="A94" s="21" t="s">
        <v>182</v>
      </c>
      <c r="B94" s="21" t="s">
        <v>31</v>
      </c>
      <c r="C94" s="21" t="s">
        <v>127</v>
      </c>
      <c r="D94" s="39" t="s">
        <v>184</v>
      </c>
      <c r="E94" s="33">
        <v>1</v>
      </c>
      <c r="F94" s="24" t="s">
        <v>185</v>
      </c>
    </row>
    <row r="95" spans="1:6" ht="17.100000000000001" customHeight="1" x14ac:dyDescent="0.3">
      <c r="A95" s="21" t="s">
        <v>182</v>
      </c>
      <c r="B95" s="21" t="s">
        <v>32</v>
      </c>
      <c r="C95" s="21" t="s">
        <v>69</v>
      </c>
      <c r="D95" s="39">
        <v>226</v>
      </c>
      <c r="E95" s="33" t="s">
        <v>184</v>
      </c>
      <c r="F95" s="24" t="s">
        <v>184</v>
      </c>
    </row>
    <row r="96" spans="1:6" ht="17.100000000000001" customHeight="1" x14ac:dyDescent="0.3">
      <c r="A96" s="21" t="s">
        <v>182</v>
      </c>
      <c r="B96" s="21" t="s">
        <v>32</v>
      </c>
      <c r="C96" s="21" t="s">
        <v>70</v>
      </c>
      <c r="D96" s="39" t="s">
        <v>184</v>
      </c>
      <c r="E96" s="33">
        <v>2</v>
      </c>
      <c r="F96" s="24" t="s">
        <v>186</v>
      </c>
    </row>
    <row r="97" spans="1:6" ht="17.100000000000001" customHeight="1" x14ac:dyDescent="0.3">
      <c r="A97" s="21" t="s">
        <v>182</v>
      </c>
      <c r="B97" s="21" t="s">
        <v>32</v>
      </c>
      <c r="C97" s="21" t="s">
        <v>127</v>
      </c>
      <c r="D97" s="39" t="s">
        <v>184</v>
      </c>
      <c r="E97" s="33">
        <v>1</v>
      </c>
      <c r="F97" s="24" t="s">
        <v>185</v>
      </c>
    </row>
    <row r="98" spans="1:6" ht="17.100000000000001" customHeight="1" x14ac:dyDescent="0.3">
      <c r="A98" s="21" t="s">
        <v>182</v>
      </c>
      <c r="B98" s="21" t="s">
        <v>32</v>
      </c>
      <c r="C98" s="21" t="s">
        <v>65</v>
      </c>
      <c r="D98" s="39" t="s">
        <v>184</v>
      </c>
      <c r="E98" s="33">
        <v>1</v>
      </c>
      <c r="F98" s="24" t="s">
        <v>185</v>
      </c>
    </row>
    <row r="99" spans="1:6" ht="17.100000000000001" customHeight="1" x14ac:dyDescent="0.3">
      <c r="A99" s="21" t="s">
        <v>182</v>
      </c>
      <c r="B99" s="21" t="s">
        <v>33</v>
      </c>
      <c r="C99" s="21" t="s">
        <v>69</v>
      </c>
      <c r="D99" s="39">
        <v>3754</v>
      </c>
      <c r="E99" s="33" t="s">
        <v>184</v>
      </c>
      <c r="F99" s="24" t="s">
        <v>184</v>
      </c>
    </row>
    <row r="100" spans="1:6" ht="17.100000000000001" customHeight="1" x14ac:dyDescent="0.3">
      <c r="A100" s="21" t="s">
        <v>182</v>
      </c>
      <c r="B100" s="21" t="s">
        <v>33</v>
      </c>
      <c r="C100" s="21" t="s">
        <v>70</v>
      </c>
      <c r="D100" s="39">
        <v>1076</v>
      </c>
      <c r="E100" s="33" t="s">
        <v>184</v>
      </c>
      <c r="F100" s="24" t="s">
        <v>184</v>
      </c>
    </row>
    <row r="101" spans="1:6" ht="17.100000000000001" customHeight="1" x14ac:dyDescent="0.3">
      <c r="A101" s="21" t="s">
        <v>182</v>
      </c>
      <c r="B101" s="21" t="s">
        <v>33</v>
      </c>
      <c r="C101" s="21" t="s">
        <v>67</v>
      </c>
      <c r="D101" s="39">
        <v>245</v>
      </c>
      <c r="E101" s="33" t="s">
        <v>184</v>
      </c>
      <c r="F101" s="24" t="s">
        <v>184</v>
      </c>
    </row>
    <row r="102" spans="1:6" ht="17.100000000000001" customHeight="1" x14ac:dyDescent="0.3">
      <c r="A102" s="21" t="s">
        <v>182</v>
      </c>
      <c r="B102" s="21" t="s">
        <v>33</v>
      </c>
      <c r="C102" s="21" t="s">
        <v>177</v>
      </c>
      <c r="D102" s="39">
        <v>60</v>
      </c>
      <c r="E102" s="33" t="s">
        <v>184</v>
      </c>
      <c r="F102" s="24" t="s">
        <v>184</v>
      </c>
    </row>
    <row r="103" spans="1:6" ht="17.100000000000001" customHeight="1" x14ac:dyDescent="0.3">
      <c r="A103" s="21" t="s">
        <v>182</v>
      </c>
      <c r="B103" s="21" t="s">
        <v>34</v>
      </c>
      <c r="C103" s="21" t="s">
        <v>69</v>
      </c>
      <c r="D103" s="39">
        <v>504</v>
      </c>
      <c r="E103" s="33" t="s">
        <v>184</v>
      </c>
      <c r="F103" s="24" t="s">
        <v>184</v>
      </c>
    </row>
    <row r="104" spans="1:6" ht="17.100000000000001" customHeight="1" x14ac:dyDescent="0.3">
      <c r="A104" s="21" t="s">
        <v>182</v>
      </c>
      <c r="B104" s="21" t="s">
        <v>34</v>
      </c>
      <c r="C104" s="21" t="s">
        <v>70</v>
      </c>
      <c r="D104" s="39" t="s">
        <v>184</v>
      </c>
      <c r="E104" s="33">
        <v>2</v>
      </c>
      <c r="F104" s="24" t="s">
        <v>186</v>
      </c>
    </row>
    <row r="105" spans="1:6" ht="17.100000000000001" customHeight="1" x14ac:dyDescent="0.3">
      <c r="A105" s="21" t="s">
        <v>182</v>
      </c>
      <c r="B105" s="21" t="s">
        <v>34</v>
      </c>
      <c r="C105" s="21" t="s">
        <v>127</v>
      </c>
      <c r="D105" s="39" t="s">
        <v>184</v>
      </c>
      <c r="E105" s="33">
        <v>1</v>
      </c>
      <c r="F105" s="24" t="s">
        <v>185</v>
      </c>
    </row>
    <row r="106" spans="1:6" ht="17.100000000000001" customHeight="1" x14ac:dyDescent="0.3">
      <c r="A106" s="21" t="s">
        <v>182</v>
      </c>
      <c r="B106" s="21" t="s">
        <v>34</v>
      </c>
      <c r="C106" s="21" t="s">
        <v>65</v>
      </c>
      <c r="D106" s="39" t="s">
        <v>184</v>
      </c>
      <c r="E106" s="33">
        <v>1</v>
      </c>
      <c r="F106" s="24" t="s">
        <v>185</v>
      </c>
    </row>
    <row r="107" spans="1:6" ht="17.100000000000001" customHeight="1" x14ac:dyDescent="0.3">
      <c r="A107" s="21" t="s">
        <v>182</v>
      </c>
      <c r="B107" s="21" t="s">
        <v>35</v>
      </c>
      <c r="C107" s="21" t="s">
        <v>69</v>
      </c>
      <c r="D107" s="39" t="s">
        <v>184</v>
      </c>
      <c r="E107" s="33">
        <v>2</v>
      </c>
      <c r="F107" s="24" t="s">
        <v>186</v>
      </c>
    </row>
    <row r="108" spans="1:6" ht="17.100000000000001" customHeight="1" x14ac:dyDescent="0.3">
      <c r="A108" s="21" t="s">
        <v>182</v>
      </c>
      <c r="B108" s="21" t="s">
        <v>35</v>
      </c>
      <c r="C108" s="21" t="s">
        <v>65</v>
      </c>
      <c r="D108" s="39" t="s">
        <v>184</v>
      </c>
      <c r="E108" s="33">
        <v>1</v>
      </c>
      <c r="F108" s="24" t="s">
        <v>185</v>
      </c>
    </row>
    <row r="109" spans="1:6" ht="17.100000000000001" customHeight="1" x14ac:dyDescent="0.3">
      <c r="A109" s="21" t="s">
        <v>182</v>
      </c>
      <c r="B109" s="21" t="s">
        <v>35</v>
      </c>
      <c r="C109" s="21" t="s">
        <v>70</v>
      </c>
      <c r="D109" s="39" t="s">
        <v>184</v>
      </c>
      <c r="E109" s="33">
        <v>1</v>
      </c>
      <c r="F109" s="24" t="s">
        <v>185</v>
      </c>
    </row>
    <row r="110" spans="1:6" ht="17.100000000000001" customHeight="1" x14ac:dyDescent="0.3">
      <c r="A110" s="21" t="s">
        <v>182</v>
      </c>
      <c r="B110" s="21" t="s">
        <v>36</v>
      </c>
      <c r="C110" s="21" t="s">
        <v>69</v>
      </c>
      <c r="D110" s="39">
        <v>3475</v>
      </c>
      <c r="E110" s="33" t="s">
        <v>184</v>
      </c>
      <c r="F110" s="24" t="s">
        <v>184</v>
      </c>
    </row>
    <row r="111" spans="1:6" ht="17.100000000000001" customHeight="1" x14ac:dyDescent="0.3">
      <c r="A111" s="21" t="s">
        <v>182</v>
      </c>
      <c r="B111" s="21" t="s">
        <v>36</v>
      </c>
      <c r="C111" s="21" t="s">
        <v>70</v>
      </c>
      <c r="D111" s="39">
        <v>896</v>
      </c>
      <c r="E111" s="33" t="s">
        <v>184</v>
      </c>
      <c r="F111" s="24" t="s">
        <v>184</v>
      </c>
    </row>
    <row r="112" spans="1:6" ht="17.100000000000001" customHeight="1" x14ac:dyDescent="0.3">
      <c r="A112" s="21" t="s">
        <v>182</v>
      </c>
      <c r="B112" s="21" t="s">
        <v>36</v>
      </c>
      <c r="C112" s="21" t="s">
        <v>127</v>
      </c>
      <c r="D112" s="39">
        <v>38</v>
      </c>
      <c r="E112" s="33" t="s">
        <v>184</v>
      </c>
      <c r="F112" s="24" t="s">
        <v>184</v>
      </c>
    </row>
    <row r="113" spans="1:6" ht="17.100000000000001" customHeight="1" x14ac:dyDescent="0.3">
      <c r="A113" s="21" t="s">
        <v>182</v>
      </c>
      <c r="B113" s="21" t="s">
        <v>36</v>
      </c>
      <c r="C113" s="21" t="s">
        <v>65</v>
      </c>
      <c r="D113" s="39">
        <v>36</v>
      </c>
      <c r="E113" s="33" t="s">
        <v>184</v>
      </c>
      <c r="F113" s="24" t="s">
        <v>184</v>
      </c>
    </row>
    <row r="114" spans="1:6" ht="17.100000000000001" customHeight="1" x14ac:dyDescent="0.3">
      <c r="A114" s="21" t="s">
        <v>182</v>
      </c>
      <c r="B114" s="21" t="s">
        <v>37</v>
      </c>
      <c r="C114" s="21" t="s">
        <v>69</v>
      </c>
      <c r="D114" s="39">
        <v>1895</v>
      </c>
      <c r="E114" s="33" t="s">
        <v>184</v>
      </c>
      <c r="F114" s="24" t="s">
        <v>184</v>
      </c>
    </row>
    <row r="115" spans="1:6" ht="17.100000000000001" customHeight="1" x14ac:dyDescent="0.3">
      <c r="A115" s="21" t="s">
        <v>182</v>
      </c>
      <c r="B115" s="21" t="s">
        <v>37</v>
      </c>
      <c r="C115" s="21" t="s">
        <v>70</v>
      </c>
      <c r="D115" s="39">
        <v>288</v>
      </c>
      <c r="E115" s="33" t="s">
        <v>184</v>
      </c>
      <c r="F115" s="24" t="s">
        <v>184</v>
      </c>
    </row>
    <row r="116" spans="1:6" ht="17.100000000000001" customHeight="1" x14ac:dyDescent="0.3">
      <c r="A116" s="21" t="s">
        <v>182</v>
      </c>
      <c r="B116" s="21" t="s">
        <v>37</v>
      </c>
      <c r="C116" s="21" t="s">
        <v>71</v>
      </c>
      <c r="D116" s="39" t="s">
        <v>184</v>
      </c>
      <c r="E116" s="33">
        <v>2</v>
      </c>
      <c r="F116" s="24" t="s">
        <v>186</v>
      </c>
    </row>
    <row r="117" spans="1:6" ht="17.100000000000001" customHeight="1" x14ac:dyDescent="0.3">
      <c r="A117" s="21" t="s">
        <v>182</v>
      </c>
      <c r="B117" s="21" t="s">
        <v>37</v>
      </c>
      <c r="C117" s="21" t="s">
        <v>176</v>
      </c>
      <c r="D117" s="39" t="s">
        <v>184</v>
      </c>
      <c r="E117" s="33">
        <v>2</v>
      </c>
      <c r="F117" s="24" t="s">
        <v>186</v>
      </c>
    </row>
    <row r="118" spans="1:6" ht="17.100000000000001" customHeight="1" x14ac:dyDescent="0.3">
      <c r="A118" s="21" t="s">
        <v>182</v>
      </c>
      <c r="B118" s="21" t="s">
        <v>38</v>
      </c>
      <c r="C118" s="21" t="s">
        <v>69</v>
      </c>
      <c r="D118" s="39">
        <v>70</v>
      </c>
      <c r="E118" s="33" t="s">
        <v>184</v>
      </c>
      <c r="F118" s="24" t="s">
        <v>184</v>
      </c>
    </row>
    <row r="119" spans="1:6" ht="17.100000000000001" customHeight="1" x14ac:dyDescent="0.3">
      <c r="A119" s="21" t="s">
        <v>182</v>
      </c>
      <c r="B119" s="21" t="s">
        <v>38</v>
      </c>
      <c r="C119" s="21" t="s">
        <v>70</v>
      </c>
      <c r="D119" s="39" t="s">
        <v>184</v>
      </c>
      <c r="E119" s="33">
        <v>2</v>
      </c>
      <c r="F119" s="24" t="s">
        <v>186</v>
      </c>
    </row>
    <row r="120" spans="1:6" ht="17.100000000000001" customHeight="1" x14ac:dyDescent="0.3">
      <c r="A120" s="21" t="s">
        <v>182</v>
      </c>
      <c r="B120" s="21" t="s">
        <v>38</v>
      </c>
      <c r="C120" s="21" t="s">
        <v>176</v>
      </c>
      <c r="D120" s="39" t="s">
        <v>184</v>
      </c>
      <c r="E120" s="33">
        <v>1</v>
      </c>
      <c r="F120" s="24" t="s">
        <v>185</v>
      </c>
    </row>
    <row r="121" spans="1:6" ht="17.100000000000001" customHeight="1" x14ac:dyDescent="0.3">
      <c r="A121" s="21" t="s">
        <v>182</v>
      </c>
      <c r="B121" s="21" t="s">
        <v>38</v>
      </c>
      <c r="C121" s="21" t="s">
        <v>127</v>
      </c>
      <c r="D121" s="39" t="s">
        <v>184</v>
      </c>
      <c r="E121" s="33">
        <v>1</v>
      </c>
      <c r="F121" s="24" t="s">
        <v>185</v>
      </c>
    </row>
    <row r="122" spans="1:6" ht="17.100000000000001" customHeight="1" x14ac:dyDescent="0.3">
      <c r="A122" s="21" t="s">
        <v>182</v>
      </c>
      <c r="B122" s="21" t="s">
        <v>39</v>
      </c>
      <c r="C122" s="21" t="s">
        <v>69</v>
      </c>
      <c r="D122" s="39">
        <v>3074</v>
      </c>
      <c r="E122" s="33" t="s">
        <v>184</v>
      </c>
      <c r="F122" s="24" t="s">
        <v>184</v>
      </c>
    </row>
    <row r="123" spans="1:6" ht="17.100000000000001" customHeight="1" x14ac:dyDescent="0.3">
      <c r="A123" s="21" t="s">
        <v>182</v>
      </c>
      <c r="B123" s="21" t="s">
        <v>39</v>
      </c>
      <c r="C123" s="21" t="s">
        <v>70</v>
      </c>
      <c r="D123" s="39">
        <v>739</v>
      </c>
      <c r="E123" s="33" t="s">
        <v>184</v>
      </c>
      <c r="F123" s="24" t="s">
        <v>184</v>
      </c>
    </row>
    <row r="124" spans="1:6" ht="17.100000000000001" customHeight="1" x14ac:dyDescent="0.3">
      <c r="A124" s="21" t="s">
        <v>182</v>
      </c>
      <c r="B124" s="21" t="s">
        <v>39</v>
      </c>
      <c r="C124" s="21" t="s">
        <v>177</v>
      </c>
      <c r="D124" s="39">
        <v>81</v>
      </c>
      <c r="E124" s="33" t="s">
        <v>184</v>
      </c>
      <c r="F124" s="24" t="s">
        <v>184</v>
      </c>
    </row>
    <row r="125" spans="1:6" ht="17.100000000000001" customHeight="1" x14ac:dyDescent="0.3">
      <c r="A125" s="21" t="s">
        <v>182</v>
      </c>
      <c r="B125" s="21" t="s">
        <v>39</v>
      </c>
      <c r="C125" s="21" t="s">
        <v>127</v>
      </c>
      <c r="D125" s="39">
        <v>42</v>
      </c>
      <c r="E125" s="33" t="s">
        <v>184</v>
      </c>
      <c r="F125" s="24" t="s">
        <v>184</v>
      </c>
    </row>
    <row r="126" spans="1:6" ht="17.100000000000001" customHeight="1" x14ac:dyDescent="0.3">
      <c r="A126" s="21" t="s">
        <v>182</v>
      </c>
      <c r="B126" s="21" t="s">
        <v>40</v>
      </c>
      <c r="C126" s="21" t="s">
        <v>69</v>
      </c>
      <c r="D126" s="39">
        <v>4909</v>
      </c>
      <c r="E126" s="33" t="s">
        <v>184</v>
      </c>
      <c r="F126" s="24" t="s">
        <v>184</v>
      </c>
    </row>
    <row r="127" spans="1:6" ht="17.100000000000001" customHeight="1" x14ac:dyDescent="0.3">
      <c r="A127" s="21" t="s">
        <v>182</v>
      </c>
      <c r="B127" s="21" t="s">
        <v>40</v>
      </c>
      <c r="C127" s="21" t="s">
        <v>70</v>
      </c>
      <c r="D127" s="39">
        <v>1262</v>
      </c>
      <c r="E127" s="33" t="s">
        <v>184</v>
      </c>
      <c r="F127" s="24" t="s">
        <v>184</v>
      </c>
    </row>
    <row r="128" spans="1:6" ht="17.100000000000001" customHeight="1" x14ac:dyDescent="0.3">
      <c r="A128" s="21" t="s">
        <v>182</v>
      </c>
      <c r="B128" s="21" t="s">
        <v>40</v>
      </c>
      <c r="C128" s="21" t="s">
        <v>71</v>
      </c>
      <c r="D128" s="39">
        <v>67</v>
      </c>
      <c r="E128" s="33" t="s">
        <v>184</v>
      </c>
      <c r="F128" s="24" t="s">
        <v>184</v>
      </c>
    </row>
    <row r="129" spans="1:6" ht="17.100000000000001" customHeight="1" x14ac:dyDescent="0.3">
      <c r="A129" s="21" t="s">
        <v>182</v>
      </c>
      <c r="B129" s="21" t="s">
        <v>40</v>
      </c>
      <c r="C129" s="21" t="s">
        <v>127</v>
      </c>
      <c r="D129" s="39">
        <v>61</v>
      </c>
      <c r="E129" s="33" t="s">
        <v>184</v>
      </c>
      <c r="F129" s="24" t="s">
        <v>184</v>
      </c>
    </row>
    <row r="130" spans="1:6" ht="17.100000000000001" customHeight="1" x14ac:dyDescent="0.3">
      <c r="A130" s="21" t="s">
        <v>182</v>
      </c>
      <c r="B130" s="21" t="s">
        <v>41</v>
      </c>
      <c r="C130" s="21" t="s">
        <v>69</v>
      </c>
      <c r="D130" s="39">
        <v>1315</v>
      </c>
      <c r="E130" s="33" t="s">
        <v>184</v>
      </c>
      <c r="F130" s="24" t="s">
        <v>184</v>
      </c>
    </row>
    <row r="131" spans="1:6" ht="17.100000000000001" customHeight="1" x14ac:dyDescent="0.3">
      <c r="A131" s="21" t="s">
        <v>182</v>
      </c>
      <c r="B131" s="21" t="s">
        <v>41</v>
      </c>
      <c r="C131" s="21" t="s">
        <v>70</v>
      </c>
      <c r="D131" s="39">
        <v>207</v>
      </c>
      <c r="E131" s="33" t="s">
        <v>184</v>
      </c>
      <c r="F131" s="24" t="s">
        <v>184</v>
      </c>
    </row>
    <row r="132" spans="1:6" ht="17.100000000000001" customHeight="1" x14ac:dyDescent="0.3">
      <c r="A132" s="21" t="s">
        <v>182</v>
      </c>
      <c r="B132" s="21" t="s">
        <v>41</v>
      </c>
      <c r="C132" s="21" t="s">
        <v>177</v>
      </c>
      <c r="D132" s="39">
        <v>36</v>
      </c>
      <c r="E132" s="33" t="s">
        <v>184</v>
      </c>
      <c r="F132" s="24" t="s">
        <v>184</v>
      </c>
    </row>
    <row r="133" spans="1:6" ht="17.100000000000001" customHeight="1" x14ac:dyDescent="0.3">
      <c r="A133" s="21" t="s">
        <v>182</v>
      </c>
      <c r="B133" s="21" t="s">
        <v>41</v>
      </c>
      <c r="C133" s="21" t="s">
        <v>174</v>
      </c>
      <c r="D133" s="39">
        <v>33</v>
      </c>
      <c r="E133" s="33" t="s">
        <v>184</v>
      </c>
      <c r="F133" s="24" t="s">
        <v>184</v>
      </c>
    </row>
    <row r="134" spans="1:6" ht="17.100000000000001" customHeight="1" x14ac:dyDescent="0.3">
      <c r="A134" s="21" t="s">
        <v>182</v>
      </c>
      <c r="B134" s="21" t="s">
        <v>42</v>
      </c>
      <c r="C134" s="21" t="s">
        <v>69</v>
      </c>
      <c r="D134" s="39">
        <v>1200</v>
      </c>
      <c r="E134" s="33" t="s">
        <v>184</v>
      </c>
      <c r="F134" s="24" t="s">
        <v>184</v>
      </c>
    </row>
    <row r="135" spans="1:6" ht="17.100000000000001" customHeight="1" x14ac:dyDescent="0.3">
      <c r="A135" s="21" t="s">
        <v>182</v>
      </c>
      <c r="B135" s="21" t="s">
        <v>42</v>
      </c>
      <c r="C135" s="21" t="s">
        <v>70</v>
      </c>
      <c r="D135" s="39">
        <v>362</v>
      </c>
      <c r="E135" s="33" t="s">
        <v>184</v>
      </c>
      <c r="F135" s="24" t="s">
        <v>184</v>
      </c>
    </row>
    <row r="136" spans="1:6" ht="17.100000000000001" customHeight="1" x14ac:dyDescent="0.3">
      <c r="A136" s="21" t="s">
        <v>182</v>
      </c>
      <c r="B136" s="21" t="s">
        <v>42</v>
      </c>
      <c r="C136" s="21" t="s">
        <v>72</v>
      </c>
      <c r="D136" s="39">
        <v>15</v>
      </c>
      <c r="E136" s="33" t="s">
        <v>184</v>
      </c>
      <c r="F136" s="24" t="s">
        <v>184</v>
      </c>
    </row>
    <row r="137" spans="1:6" ht="17.100000000000001" customHeight="1" x14ac:dyDescent="0.3">
      <c r="A137" s="21" t="s">
        <v>182</v>
      </c>
      <c r="B137" s="21" t="s">
        <v>42</v>
      </c>
      <c r="C137" s="21" t="s">
        <v>127</v>
      </c>
      <c r="D137" s="39">
        <v>13</v>
      </c>
      <c r="E137" s="33" t="s">
        <v>184</v>
      </c>
      <c r="F137" s="24" t="s">
        <v>184</v>
      </c>
    </row>
    <row r="138" spans="1:6" ht="17.100000000000001" customHeight="1" x14ac:dyDescent="0.3">
      <c r="A138" s="21" t="s">
        <v>182</v>
      </c>
      <c r="B138" s="21" t="s">
        <v>43</v>
      </c>
      <c r="C138" s="21" t="s">
        <v>69</v>
      </c>
      <c r="D138" s="39">
        <v>329</v>
      </c>
      <c r="E138" s="33" t="s">
        <v>184</v>
      </c>
      <c r="F138" s="24" t="s">
        <v>184</v>
      </c>
    </row>
    <row r="139" spans="1:6" ht="17.100000000000001" customHeight="1" x14ac:dyDescent="0.3">
      <c r="A139" s="21" t="s">
        <v>182</v>
      </c>
      <c r="B139" s="21" t="s">
        <v>43</v>
      </c>
      <c r="C139" s="21" t="s">
        <v>70</v>
      </c>
      <c r="D139" s="39" t="s">
        <v>184</v>
      </c>
      <c r="E139" s="33">
        <v>2</v>
      </c>
      <c r="F139" s="24" t="s">
        <v>186</v>
      </c>
    </row>
    <row r="140" spans="1:6" ht="17.100000000000001" customHeight="1" x14ac:dyDescent="0.3">
      <c r="A140" s="21" t="s">
        <v>182</v>
      </c>
      <c r="B140" s="21" t="s">
        <v>43</v>
      </c>
      <c r="C140" s="21" t="s">
        <v>127</v>
      </c>
      <c r="D140" s="39" t="s">
        <v>184</v>
      </c>
      <c r="E140" s="33">
        <v>1</v>
      </c>
      <c r="F140" s="24" t="s">
        <v>185</v>
      </c>
    </row>
    <row r="141" spans="1:6" ht="17.100000000000001" customHeight="1" x14ac:dyDescent="0.3">
      <c r="A141" s="21" t="s">
        <v>182</v>
      </c>
      <c r="B141" s="21" t="s">
        <v>43</v>
      </c>
      <c r="C141" s="21" t="s">
        <v>65</v>
      </c>
      <c r="D141" s="39" t="s">
        <v>184</v>
      </c>
      <c r="E141" s="33">
        <v>1</v>
      </c>
      <c r="F141" s="24" t="s">
        <v>185</v>
      </c>
    </row>
    <row r="142" spans="1:6" ht="17.100000000000001" customHeight="1" x14ac:dyDescent="0.3">
      <c r="A142" s="21" t="s">
        <v>182</v>
      </c>
      <c r="B142" s="21" t="s">
        <v>44</v>
      </c>
      <c r="C142" s="21" t="s">
        <v>69</v>
      </c>
      <c r="D142" s="39">
        <v>634</v>
      </c>
      <c r="E142" s="33" t="s">
        <v>184</v>
      </c>
      <c r="F142" s="24" t="s">
        <v>184</v>
      </c>
    </row>
    <row r="143" spans="1:6" ht="17.100000000000001" customHeight="1" x14ac:dyDescent="0.3">
      <c r="A143" s="21" t="s">
        <v>182</v>
      </c>
      <c r="B143" s="21" t="s">
        <v>44</v>
      </c>
      <c r="C143" s="21" t="s">
        <v>70</v>
      </c>
      <c r="D143" s="39">
        <v>361</v>
      </c>
      <c r="E143" s="33" t="s">
        <v>184</v>
      </c>
      <c r="F143" s="24" t="s">
        <v>184</v>
      </c>
    </row>
    <row r="144" spans="1:6" ht="17.100000000000001" customHeight="1" x14ac:dyDescent="0.3">
      <c r="A144" s="21" t="s">
        <v>182</v>
      </c>
      <c r="B144" s="21" t="s">
        <v>44</v>
      </c>
      <c r="C144" s="21" t="s">
        <v>180</v>
      </c>
      <c r="D144" s="39" t="s">
        <v>184</v>
      </c>
      <c r="E144" s="33">
        <v>1</v>
      </c>
      <c r="F144" s="24" t="s">
        <v>185</v>
      </c>
    </row>
    <row r="145" spans="1:6" ht="17.100000000000001" customHeight="1" x14ac:dyDescent="0.3">
      <c r="A145" s="21" t="s">
        <v>182</v>
      </c>
      <c r="B145" s="21" t="s">
        <v>44</v>
      </c>
      <c r="C145" s="21" t="s">
        <v>71</v>
      </c>
      <c r="D145" s="39" t="s">
        <v>184</v>
      </c>
      <c r="E145" s="33">
        <v>1</v>
      </c>
      <c r="F145" s="24" t="s">
        <v>185</v>
      </c>
    </row>
    <row r="146" spans="1:6" ht="17.100000000000001" customHeight="1" x14ac:dyDescent="0.3">
      <c r="A146" s="21" t="s">
        <v>182</v>
      </c>
      <c r="B146" s="21" t="s">
        <v>45</v>
      </c>
      <c r="C146" s="21" t="s">
        <v>69</v>
      </c>
      <c r="D146" s="39">
        <v>623</v>
      </c>
      <c r="E146" s="33" t="s">
        <v>184</v>
      </c>
      <c r="F146" s="24" t="s">
        <v>184</v>
      </c>
    </row>
    <row r="147" spans="1:6" ht="17.100000000000001" customHeight="1" x14ac:dyDescent="0.3">
      <c r="A147" s="21" t="s">
        <v>182</v>
      </c>
      <c r="B147" s="21" t="s">
        <v>45</v>
      </c>
      <c r="C147" s="21" t="s">
        <v>70</v>
      </c>
      <c r="D147" s="39">
        <v>497</v>
      </c>
      <c r="E147" s="33" t="s">
        <v>184</v>
      </c>
      <c r="F147" s="24" t="s">
        <v>184</v>
      </c>
    </row>
    <row r="148" spans="1:6" ht="17.100000000000001" customHeight="1" x14ac:dyDescent="0.3">
      <c r="A148" s="21" t="s">
        <v>182</v>
      </c>
      <c r="B148" s="21" t="s">
        <v>45</v>
      </c>
      <c r="C148" s="21" t="s">
        <v>71</v>
      </c>
      <c r="D148" s="39">
        <v>11</v>
      </c>
      <c r="E148" s="33" t="s">
        <v>184</v>
      </c>
      <c r="F148" s="24" t="s">
        <v>184</v>
      </c>
    </row>
    <row r="149" spans="1:6" ht="17.100000000000001" customHeight="1" x14ac:dyDescent="0.3">
      <c r="A149" s="21" t="s">
        <v>182</v>
      </c>
      <c r="B149" s="21" t="s">
        <v>45</v>
      </c>
      <c r="C149" s="21" t="s">
        <v>127</v>
      </c>
      <c r="D149" s="39">
        <v>11</v>
      </c>
      <c r="E149" s="33" t="s">
        <v>184</v>
      </c>
      <c r="F149" s="24" t="s">
        <v>184</v>
      </c>
    </row>
    <row r="150" spans="1:6" ht="17.100000000000001" customHeight="1" x14ac:dyDescent="0.3">
      <c r="A150" s="21" t="s">
        <v>182</v>
      </c>
      <c r="B150" s="21" t="s">
        <v>46</v>
      </c>
      <c r="C150" s="21" t="s">
        <v>69</v>
      </c>
      <c r="D150" s="39">
        <v>1663</v>
      </c>
      <c r="E150" s="33" t="s">
        <v>184</v>
      </c>
      <c r="F150" s="24" t="s">
        <v>184</v>
      </c>
    </row>
    <row r="151" spans="1:6" ht="17.100000000000001" customHeight="1" x14ac:dyDescent="0.3">
      <c r="A151" s="21" t="s">
        <v>182</v>
      </c>
      <c r="B151" s="21" t="s">
        <v>46</v>
      </c>
      <c r="C151" s="21" t="s">
        <v>70</v>
      </c>
      <c r="D151" s="39">
        <v>428</v>
      </c>
      <c r="E151" s="33" t="s">
        <v>184</v>
      </c>
      <c r="F151" s="24" t="s">
        <v>184</v>
      </c>
    </row>
    <row r="152" spans="1:6" ht="17.100000000000001" customHeight="1" x14ac:dyDescent="0.3">
      <c r="A152" s="21" t="s">
        <v>182</v>
      </c>
      <c r="B152" s="21" t="s">
        <v>46</v>
      </c>
      <c r="C152" s="21" t="s">
        <v>67</v>
      </c>
      <c r="D152" s="39">
        <v>46</v>
      </c>
      <c r="E152" s="33" t="s">
        <v>184</v>
      </c>
      <c r="F152" s="24" t="s">
        <v>184</v>
      </c>
    </row>
    <row r="153" spans="1:6" ht="17.100000000000001" customHeight="1" x14ac:dyDescent="0.3">
      <c r="A153" s="21" t="s">
        <v>182</v>
      </c>
      <c r="B153" s="21" t="s">
        <v>46</v>
      </c>
      <c r="C153" s="21" t="s">
        <v>177</v>
      </c>
      <c r="D153" s="39">
        <v>25</v>
      </c>
      <c r="E153" s="33" t="s">
        <v>184</v>
      </c>
      <c r="F153" s="24" t="s">
        <v>184</v>
      </c>
    </row>
    <row r="154" spans="1:6" ht="17.100000000000001" customHeight="1" x14ac:dyDescent="0.3">
      <c r="A154" s="21" t="s">
        <v>182</v>
      </c>
      <c r="B154" s="21" t="s">
        <v>47</v>
      </c>
      <c r="C154" s="21" t="s">
        <v>69</v>
      </c>
      <c r="D154" s="39">
        <v>267</v>
      </c>
      <c r="E154" s="33" t="s">
        <v>184</v>
      </c>
      <c r="F154" s="24" t="s">
        <v>184</v>
      </c>
    </row>
    <row r="155" spans="1:6" ht="17.100000000000001" customHeight="1" x14ac:dyDescent="0.3">
      <c r="A155" s="21" t="s">
        <v>182</v>
      </c>
      <c r="B155" s="21" t="s">
        <v>47</v>
      </c>
      <c r="C155" s="21" t="s">
        <v>70</v>
      </c>
      <c r="D155" s="39" t="s">
        <v>184</v>
      </c>
      <c r="E155" s="33">
        <v>2</v>
      </c>
      <c r="F155" s="24" t="s">
        <v>186</v>
      </c>
    </row>
    <row r="156" spans="1:6" ht="17.100000000000001" customHeight="1" x14ac:dyDescent="0.3">
      <c r="A156" s="21" t="s">
        <v>182</v>
      </c>
      <c r="B156" s="21" t="s">
        <v>47</v>
      </c>
      <c r="C156" s="21" t="s">
        <v>74</v>
      </c>
      <c r="D156" s="39" t="s">
        <v>184</v>
      </c>
      <c r="E156" s="33">
        <v>1</v>
      </c>
      <c r="F156" s="24" t="s">
        <v>185</v>
      </c>
    </row>
    <row r="157" spans="1:6" ht="17.100000000000001" customHeight="1" x14ac:dyDescent="0.3">
      <c r="A157" s="21" t="s">
        <v>182</v>
      </c>
      <c r="B157" s="21" t="s">
        <v>47</v>
      </c>
      <c r="C157" s="21" t="s">
        <v>65</v>
      </c>
      <c r="D157" s="39" t="s">
        <v>184</v>
      </c>
      <c r="E157" s="33">
        <v>1</v>
      </c>
      <c r="F157" s="24" t="s">
        <v>185</v>
      </c>
    </row>
    <row r="158" spans="1:6" ht="17.100000000000001" customHeight="1" x14ac:dyDescent="0.3">
      <c r="A158" s="21" t="s">
        <v>182</v>
      </c>
      <c r="B158" s="21" t="s">
        <v>48</v>
      </c>
      <c r="C158" s="21" t="s">
        <v>69</v>
      </c>
      <c r="D158" s="39">
        <v>281</v>
      </c>
      <c r="E158" s="33" t="s">
        <v>184</v>
      </c>
      <c r="F158" s="24" t="s">
        <v>184</v>
      </c>
    </row>
    <row r="159" spans="1:6" ht="17.100000000000001" customHeight="1" x14ac:dyDescent="0.3">
      <c r="A159" s="21" t="s">
        <v>182</v>
      </c>
      <c r="B159" s="21" t="s">
        <v>48</v>
      </c>
      <c r="C159" s="21" t="s">
        <v>65</v>
      </c>
      <c r="D159" s="39">
        <v>13</v>
      </c>
      <c r="E159" s="33" t="s">
        <v>184</v>
      </c>
      <c r="F159" s="24" t="s">
        <v>184</v>
      </c>
    </row>
    <row r="160" spans="1:6" ht="17.100000000000001" customHeight="1" x14ac:dyDescent="0.3">
      <c r="A160" s="21" t="s">
        <v>182</v>
      </c>
      <c r="B160" s="21" t="s">
        <v>48</v>
      </c>
      <c r="C160" s="21" t="s">
        <v>70</v>
      </c>
      <c r="D160" s="39" t="s">
        <v>184</v>
      </c>
      <c r="E160" s="33">
        <v>1</v>
      </c>
      <c r="F160" s="24" t="s">
        <v>185</v>
      </c>
    </row>
    <row r="161" spans="1:6" ht="17.100000000000001" customHeight="1" x14ac:dyDescent="0.3">
      <c r="A161" s="21" t="s">
        <v>182</v>
      </c>
      <c r="B161" s="21" t="s">
        <v>48</v>
      </c>
      <c r="C161" s="21" t="s">
        <v>127</v>
      </c>
      <c r="D161" s="39" t="s">
        <v>184</v>
      </c>
      <c r="E161" s="33">
        <v>1</v>
      </c>
      <c r="F161" s="24" t="s">
        <v>185</v>
      </c>
    </row>
    <row r="162" spans="1:6" ht="17.100000000000001" customHeight="1" x14ac:dyDescent="0.3">
      <c r="A162" s="21" t="s">
        <v>182</v>
      </c>
      <c r="B162" s="21" t="s">
        <v>49</v>
      </c>
      <c r="C162" s="21" t="s">
        <v>69</v>
      </c>
      <c r="D162" s="39" t="s">
        <v>184</v>
      </c>
      <c r="E162" s="33">
        <v>1</v>
      </c>
      <c r="F162" s="24" t="s">
        <v>185</v>
      </c>
    </row>
    <row r="163" spans="1:6" ht="17.100000000000001" customHeight="1" x14ac:dyDescent="0.3">
      <c r="A163" s="21" t="s">
        <v>182</v>
      </c>
      <c r="B163" s="21" t="s">
        <v>50</v>
      </c>
      <c r="C163" s="21" t="s">
        <v>69</v>
      </c>
      <c r="D163" s="39" t="s">
        <v>184</v>
      </c>
      <c r="E163" s="33">
        <v>2</v>
      </c>
      <c r="F163" s="24" t="s">
        <v>186</v>
      </c>
    </row>
    <row r="164" spans="1:6" ht="17.100000000000001" customHeight="1" x14ac:dyDescent="0.3">
      <c r="A164" s="21" t="s">
        <v>182</v>
      </c>
      <c r="B164" s="21" t="s">
        <v>50</v>
      </c>
      <c r="C164" s="21" t="s">
        <v>70</v>
      </c>
      <c r="D164" s="39" t="s">
        <v>184</v>
      </c>
      <c r="E164" s="33">
        <v>1</v>
      </c>
      <c r="F164" s="24" t="s">
        <v>185</v>
      </c>
    </row>
    <row r="165" spans="1:6" ht="17.100000000000001" customHeight="1" x14ac:dyDescent="0.3">
      <c r="A165" s="21" t="s">
        <v>182</v>
      </c>
      <c r="B165" s="21" t="s">
        <v>50</v>
      </c>
      <c r="C165" s="21" t="s">
        <v>127</v>
      </c>
      <c r="D165" s="39" t="s">
        <v>184</v>
      </c>
      <c r="E165" s="33">
        <v>1</v>
      </c>
      <c r="F165" s="24" t="s">
        <v>185</v>
      </c>
    </row>
    <row r="166" spans="1:6" ht="17.100000000000001" customHeight="1" x14ac:dyDescent="0.3">
      <c r="A166" s="21" t="s">
        <v>182</v>
      </c>
      <c r="B166" s="21" t="s">
        <v>51</v>
      </c>
      <c r="C166" s="21" t="s">
        <v>69</v>
      </c>
      <c r="D166" s="39">
        <v>457</v>
      </c>
      <c r="E166" s="33" t="s">
        <v>184</v>
      </c>
      <c r="F166" s="24" t="s">
        <v>184</v>
      </c>
    </row>
    <row r="167" spans="1:6" ht="17.100000000000001" customHeight="1" x14ac:dyDescent="0.3">
      <c r="A167" s="21" t="s">
        <v>182</v>
      </c>
      <c r="B167" s="21" t="s">
        <v>51</v>
      </c>
      <c r="C167" s="21" t="s">
        <v>70</v>
      </c>
      <c r="D167" s="39" t="s">
        <v>184</v>
      </c>
      <c r="E167" s="33">
        <v>2</v>
      </c>
      <c r="F167" s="24" t="s">
        <v>186</v>
      </c>
    </row>
    <row r="168" spans="1:6" ht="17.100000000000001" customHeight="1" x14ac:dyDescent="0.3">
      <c r="A168" s="21" t="s">
        <v>182</v>
      </c>
      <c r="B168" s="21" t="s">
        <v>51</v>
      </c>
      <c r="C168" s="21" t="s">
        <v>65</v>
      </c>
      <c r="D168" s="39" t="s">
        <v>184</v>
      </c>
      <c r="E168" s="33">
        <v>1</v>
      </c>
      <c r="F168" s="24" t="s">
        <v>185</v>
      </c>
    </row>
    <row r="169" spans="1:6" ht="17.100000000000001" customHeight="1" x14ac:dyDescent="0.3">
      <c r="A169" s="21" t="s">
        <v>182</v>
      </c>
      <c r="B169" s="21" t="s">
        <v>52</v>
      </c>
      <c r="C169" s="21" t="s">
        <v>69</v>
      </c>
      <c r="D169" s="39">
        <v>743</v>
      </c>
      <c r="E169" s="33" t="s">
        <v>184</v>
      </c>
      <c r="F169" s="24" t="s">
        <v>184</v>
      </c>
    </row>
    <row r="170" spans="1:6" ht="17.100000000000001" customHeight="1" x14ac:dyDescent="0.3">
      <c r="A170" s="21" t="s">
        <v>182</v>
      </c>
      <c r="B170" s="21" t="s">
        <v>52</v>
      </c>
      <c r="C170" s="21" t="s">
        <v>70</v>
      </c>
      <c r="D170" s="39">
        <v>244</v>
      </c>
      <c r="E170" s="33" t="s">
        <v>184</v>
      </c>
      <c r="F170" s="24" t="s">
        <v>184</v>
      </c>
    </row>
    <row r="171" spans="1:6" ht="17.100000000000001" customHeight="1" x14ac:dyDescent="0.3">
      <c r="A171" s="21" t="s">
        <v>182</v>
      </c>
      <c r="B171" s="21" t="s">
        <v>52</v>
      </c>
      <c r="C171" s="21" t="s">
        <v>65</v>
      </c>
      <c r="D171" s="39">
        <v>18</v>
      </c>
      <c r="E171" s="33" t="s">
        <v>184</v>
      </c>
      <c r="F171" s="24" t="s">
        <v>184</v>
      </c>
    </row>
    <row r="172" spans="1:6" ht="17.100000000000001" customHeight="1" x14ac:dyDescent="0.3">
      <c r="A172" s="21" t="s">
        <v>182</v>
      </c>
      <c r="B172" s="21" t="s">
        <v>52</v>
      </c>
      <c r="C172" s="21" t="s">
        <v>127</v>
      </c>
      <c r="D172" s="39">
        <v>11</v>
      </c>
      <c r="E172" s="33" t="s">
        <v>184</v>
      </c>
      <c r="F172" s="24" t="s">
        <v>184</v>
      </c>
    </row>
    <row r="173" spans="1:6" ht="17.100000000000001" customHeight="1" x14ac:dyDescent="0.3">
      <c r="A173" s="21" t="s">
        <v>182</v>
      </c>
      <c r="B173" s="21" t="s">
        <v>53</v>
      </c>
      <c r="C173" s="21" t="s">
        <v>69</v>
      </c>
      <c r="D173" s="39">
        <v>422</v>
      </c>
      <c r="E173" s="33" t="s">
        <v>184</v>
      </c>
      <c r="F173" s="24" t="s">
        <v>184</v>
      </c>
    </row>
    <row r="174" spans="1:6" ht="17.100000000000001" customHeight="1" x14ac:dyDescent="0.3">
      <c r="A174" s="21" t="s">
        <v>182</v>
      </c>
      <c r="B174" s="21" t="s">
        <v>53</v>
      </c>
      <c r="C174" s="21" t="s">
        <v>70</v>
      </c>
      <c r="D174" s="39">
        <v>122</v>
      </c>
      <c r="E174" s="33" t="s">
        <v>184</v>
      </c>
      <c r="F174" s="24" t="s">
        <v>184</v>
      </c>
    </row>
    <row r="175" spans="1:6" ht="17.100000000000001" customHeight="1" x14ac:dyDescent="0.3">
      <c r="A175" s="21" t="s">
        <v>182</v>
      </c>
      <c r="B175" s="21" t="s">
        <v>53</v>
      </c>
      <c r="C175" s="21" t="s">
        <v>65</v>
      </c>
      <c r="D175" s="39" t="s">
        <v>184</v>
      </c>
      <c r="E175" s="33">
        <v>2</v>
      </c>
      <c r="F175" s="24" t="s">
        <v>186</v>
      </c>
    </row>
    <row r="176" spans="1:6" ht="17.100000000000001" customHeight="1" x14ac:dyDescent="0.3">
      <c r="A176" s="21" t="s">
        <v>182</v>
      </c>
      <c r="B176" s="21" t="s">
        <v>53</v>
      </c>
      <c r="C176" s="21" t="s">
        <v>127</v>
      </c>
      <c r="D176" s="39" t="s">
        <v>184</v>
      </c>
      <c r="E176" s="33">
        <v>1</v>
      </c>
      <c r="F176" s="24" t="s">
        <v>185</v>
      </c>
    </row>
    <row r="177" spans="1:6" ht="17.100000000000001" customHeight="1" x14ac:dyDescent="0.3">
      <c r="A177" s="21" t="s">
        <v>182</v>
      </c>
      <c r="B177" s="21" t="s">
        <v>54</v>
      </c>
      <c r="C177" s="21" t="s">
        <v>69</v>
      </c>
      <c r="D177" s="39">
        <v>158</v>
      </c>
      <c r="E177" s="33" t="s">
        <v>184</v>
      </c>
      <c r="F177" s="24" t="s">
        <v>184</v>
      </c>
    </row>
    <row r="178" spans="1:6" ht="17.100000000000001" customHeight="1" x14ac:dyDescent="0.3">
      <c r="A178" s="21" t="s">
        <v>182</v>
      </c>
      <c r="B178" s="21" t="s">
        <v>54</v>
      </c>
      <c r="C178" s="21" t="s">
        <v>70</v>
      </c>
      <c r="D178" s="39" t="s">
        <v>184</v>
      </c>
      <c r="E178" s="33">
        <v>2</v>
      </c>
      <c r="F178" s="24" t="s">
        <v>186</v>
      </c>
    </row>
    <row r="179" spans="1:6" ht="17.100000000000001" customHeight="1" x14ac:dyDescent="0.3">
      <c r="A179" s="21" t="s">
        <v>182</v>
      </c>
      <c r="B179" s="21" t="s">
        <v>54</v>
      </c>
      <c r="C179" s="21" t="s">
        <v>71</v>
      </c>
      <c r="D179" s="39" t="s">
        <v>184</v>
      </c>
      <c r="E179" s="33">
        <v>1</v>
      </c>
      <c r="F179" s="24" t="s">
        <v>185</v>
      </c>
    </row>
    <row r="180" spans="1:6" ht="17.100000000000001" customHeight="1" x14ac:dyDescent="0.3">
      <c r="A180" s="21" t="s">
        <v>182</v>
      </c>
      <c r="B180" s="21" t="s">
        <v>54</v>
      </c>
      <c r="C180" s="21" t="s">
        <v>127</v>
      </c>
      <c r="D180" s="39" t="s">
        <v>184</v>
      </c>
      <c r="E180" s="33">
        <v>1</v>
      </c>
      <c r="F180" s="24" t="s">
        <v>185</v>
      </c>
    </row>
    <row r="181" spans="1:6" ht="17.100000000000001" customHeight="1" x14ac:dyDescent="0.3">
      <c r="A181" s="21" t="s">
        <v>182</v>
      </c>
      <c r="B181" s="21" t="s">
        <v>55</v>
      </c>
      <c r="C181" s="21" t="s">
        <v>69</v>
      </c>
      <c r="D181" s="39">
        <v>72</v>
      </c>
      <c r="E181" s="33" t="s">
        <v>184</v>
      </c>
      <c r="F181" s="24" t="s">
        <v>184</v>
      </c>
    </row>
    <row r="182" spans="1:6" ht="17.100000000000001" customHeight="1" x14ac:dyDescent="0.3">
      <c r="A182" s="21" t="s">
        <v>182</v>
      </c>
      <c r="B182" s="21" t="s">
        <v>55</v>
      </c>
      <c r="C182" s="21" t="s">
        <v>70</v>
      </c>
      <c r="D182" s="39" t="s">
        <v>184</v>
      </c>
      <c r="E182" s="33">
        <v>2</v>
      </c>
      <c r="F182" s="24" t="s">
        <v>186</v>
      </c>
    </row>
    <row r="183" spans="1:6" ht="17.100000000000001" customHeight="1" x14ac:dyDescent="0.3">
      <c r="A183" s="21" t="s">
        <v>182</v>
      </c>
      <c r="B183" s="21" t="s">
        <v>55</v>
      </c>
      <c r="C183" s="21" t="s">
        <v>65</v>
      </c>
      <c r="D183" s="39" t="s">
        <v>184</v>
      </c>
      <c r="E183" s="33">
        <v>1</v>
      </c>
      <c r="F183" s="24" t="s">
        <v>185</v>
      </c>
    </row>
    <row r="184" spans="1:6" ht="17.100000000000001" customHeight="1" x14ac:dyDescent="0.3">
      <c r="A184" s="21" t="s">
        <v>182</v>
      </c>
      <c r="B184" s="21" t="s">
        <v>56</v>
      </c>
      <c r="C184" s="21" t="s">
        <v>69</v>
      </c>
      <c r="D184" s="39" t="s">
        <v>184</v>
      </c>
      <c r="E184" s="33">
        <v>2</v>
      </c>
      <c r="F184" s="24" t="s">
        <v>186</v>
      </c>
    </row>
    <row r="185" spans="1:6" ht="17.100000000000001" customHeight="1" x14ac:dyDescent="0.3">
      <c r="A185" s="21" t="s">
        <v>182</v>
      </c>
      <c r="B185" s="21" t="s">
        <v>56</v>
      </c>
      <c r="C185" s="21" t="s">
        <v>70</v>
      </c>
      <c r="D185" s="39" t="s">
        <v>184</v>
      </c>
      <c r="E185" s="33">
        <v>1</v>
      </c>
      <c r="F185" s="24" t="s">
        <v>185</v>
      </c>
    </row>
    <row r="186" spans="1:6" ht="17.100000000000001" customHeight="1" x14ac:dyDescent="0.3">
      <c r="A186" s="21" t="s">
        <v>182</v>
      </c>
      <c r="B186" s="21" t="s">
        <v>56</v>
      </c>
      <c r="C186" s="21" t="s">
        <v>127</v>
      </c>
      <c r="D186" s="39" t="s">
        <v>184</v>
      </c>
      <c r="E186" s="33">
        <v>1</v>
      </c>
      <c r="F186" s="24" t="s">
        <v>185</v>
      </c>
    </row>
    <row r="187" spans="1:6" ht="17.100000000000001" customHeight="1" x14ac:dyDescent="0.3">
      <c r="A187" s="21" t="s">
        <v>182</v>
      </c>
      <c r="B187" s="21" t="s">
        <v>57</v>
      </c>
      <c r="C187" s="21" t="s">
        <v>69</v>
      </c>
      <c r="D187" s="39">
        <v>584</v>
      </c>
      <c r="E187" s="33" t="s">
        <v>184</v>
      </c>
      <c r="F187" s="24" t="s">
        <v>184</v>
      </c>
    </row>
    <row r="188" spans="1:6" ht="17.100000000000001" customHeight="1" x14ac:dyDescent="0.3">
      <c r="A188" s="21" t="s">
        <v>182</v>
      </c>
      <c r="B188" s="21" t="s">
        <v>57</v>
      </c>
      <c r="C188" s="21" t="s">
        <v>70</v>
      </c>
      <c r="D188" s="39">
        <v>250</v>
      </c>
      <c r="E188" s="33" t="s">
        <v>184</v>
      </c>
      <c r="F188" s="24" t="s">
        <v>184</v>
      </c>
    </row>
    <row r="189" spans="1:6" ht="17.100000000000001" customHeight="1" x14ac:dyDescent="0.3">
      <c r="A189" s="21" t="s">
        <v>182</v>
      </c>
      <c r="B189" s="21" t="s">
        <v>57</v>
      </c>
      <c r="C189" s="21" t="s">
        <v>65</v>
      </c>
      <c r="D189" s="39" t="s">
        <v>184</v>
      </c>
      <c r="E189" s="33">
        <v>1</v>
      </c>
      <c r="F189" s="24" t="s">
        <v>185</v>
      </c>
    </row>
    <row r="190" spans="1:6" ht="17.100000000000001" customHeight="1" x14ac:dyDescent="0.3">
      <c r="A190" s="21" t="s">
        <v>182</v>
      </c>
      <c r="B190" s="21" t="s">
        <v>57</v>
      </c>
      <c r="C190" s="21" t="s">
        <v>127</v>
      </c>
      <c r="D190" s="39" t="s">
        <v>184</v>
      </c>
      <c r="E190" s="33">
        <v>1</v>
      </c>
      <c r="F190" s="24" t="s">
        <v>185</v>
      </c>
    </row>
    <row r="191" spans="1:6" ht="17.100000000000001" customHeight="1" x14ac:dyDescent="0.3">
      <c r="A191" s="21" t="s">
        <v>182</v>
      </c>
      <c r="B191" s="21" t="s">
        <v>58</v>
      </c>
      <c r="C191" s="21" t="s">
        <v>69</v>
      </c>
      <c r="D191" s="39" t="s">
        <v>184</v>
      </c>
      <c r="E191" s="33">
        <v>2</v>
      </c>
      <c r="F191" s="24" t="s">
        <v>186</v>
      </c>
    </row>
    <row r="192" spans="1:6" ht="17.100000000000001" customHeight="1" x14ac:dyDescent="0.3">
      <c r="A192" s="21" t="s">
        <v>182</v>
      </c>
      <c r="B192" s="21" t="s">
        <v>58</v>
      </c>
      <c r="C192" s="21" t="s">
        <v>70</v>
      </c>
      <c r="D192" s="39" t="s">
        <v>184</v>
      </c>
      <c r="E192" s="33">
        <v>1</v>
      </c>
      <c r="F192" s="24" t="s">
        <v>185</v>
      </c>
    </row>
    <row r="193" spans="1:6" ht="17.100000000000001" customHeight="1" x14ac:dyDescent="0.3">
      <c r="A193" s="21" t="s">
        <v>182</v>
      </c>
      <c r="B193" s="21" t="s">
        <v>58</v>
      </c>
      <c r="C193" s="21" t="s">
        <v>127</v>
      </c>
      <c r="D193" s="39" t="s">
        <v>184</v>
      </c>
      <c r="E193" s="33">
        <v>1</v>
      </c>
      <c r="F193" s="24" t="s">
        <v>185</v>
      </c>
    </row>
    <row r="194" spans="1:6" ht="17.100000000000001" customHeight="1" x14ac:dyDescent="0.3">
      <c r="A194" s="21" t="s">
        <v>182</v>
      </c>
      <c r="B194" s="21" t="s">
        <v>59</v>
      </c>
      <c r="C194" s="21" t="s">
        <v>69</v>
      </c>
      <c r="D194" s="39">
        <v>1236</v>
      </c>
      <c r="E194" s="33" t="s">
        <v>184</v>
      </c>
      <c r="F194" s="24" t="s">
        <v>184</v>
      </c>
    </row>
    <row r="195" spans="1:6" ht="17.100000000000001" customHeight="1" x14ac:dyDescent="0.3">
      <c r="A195" s="21" t="s">
        <v>182</v>
      </c>
      <c r="B195" s="21" t="s">
        <v>59</v>
      </c>
      <c r="C195" s="21" t="s">
        <v>70</v>
      </c>
      <c r="D195" s="39">
        <v>414</v>
      </c>
      <c r="E195" s="33" t="s">
        <v>184</v>
      </c>
      <c r="F195" s="24" t="s">
        <v>184</v>
      </c>
    </row>
    <row r="196" spans="1:6" ht="17.100000000000001" customHeight="1" x14ac:dyDescent="0.3">
      <c r="A196" s="21" t="s">
        <v>182</v>
      </c>
      <c r="B196" s="21" t="s">
        <v>59</v>
      </c>
      <c r="C196" s="21" t="s">
        <v>127</v>
      </c>
      <c r="D196" s="39">
        <v>26</v>
      </c>
      <c r="E196" s="33" t="s">
        <v>184</v>
      </c>
      <c r="F196" s="24" t="s">
        <v>184</v>
      </c>
    </row>
    <row r="197" spans="1:6" ht="17.100000000000001" customHeight="1" x14ac:dyDescent="0.3">
      <c r="A197" s="21" t="s">
        <v>182</v>
      </c>
      <c r="B197" s="21" t="s">
        <v>59</v>
      </c>
      <c r="C197" s="21" t="s">
        <v>65</v>
      </c>
      <c r="D197" s="39">
        <v>20</v>
      </c>
      <c r="E197" s="33" t="s">
        <v>184</v>
      </c>
      <c r="F197" s="24" t="s">
        <v>184</v>
      </c>
    </row>
    <row r="198" spans="1:6" ht="17.100000000000001" customHeight="1" x14ac:dyDescent="0.3">
      <c r="A198" s="21" t="s">
        <v>182</v>
      </c>
      <c r="B198" s="21" t="s">
        <v>60</v>
      </c>
      <c r="C198" s="21" t="s">
        <v>69</v>
      </c>
      <c r="D198" s="39">
        <v>193</v>
      </c>
      <c r="E198" s="33" t="s">
        <v>184</v>
      </c>
      <c r="F198" s="24" t="s">
        <v>184</v>
      </c>
    </row>
    <row r="199" spans="1:6" ht="17.100000000000001" customHeight="1" x14ac:dyDescent="0.3">
      <c r="A199" s="21" t="s">
        <v>182</v>
      </c>
      <c r="B199" s="21" t="s">
        <v>60</v>
      </c>
      <c r="C199" s="21" t="s">
        <v>70</v>
      </c>
      <c r="D199" s="39" t="s">
        <v>184</v>
      </c>
      <c r="E199" s="33">
        <v>2</v>
      </c>
      <c r="F199" s="24" t="s">
        <v>186</v>
      </c>
    </row>
    <row r="200" spans="1:6" ht="17.100000000000001" customHeight="1" x14ac:dyDescent="0.3">
      <c r="A200" s="21" t="s">
        <v>182</v>
      </c>
      <c r="B200" s="21" t="s">
        <v>60</v>
      </c>
      <c r="C200" s="21" t="s">
        <v>73</v>
      </c>
      <c r="D200" s="39" t="s">
        <v>184</v>
      </c>
      <c r="E200" s="33">
        <v>1</v>
      </c>
      <c r="F200" s="24" t="s">
        <v>185</v>
      </c>
    </row>
    <row r="201" spans="1:6" ht="17.100000000000001" customHeight="1" x14ac:dyDescent="0.3">
      <c r="A201" s="21" t="s">
        <v>182</v>
      </c>
      <c r="B201" s="21" t="s">
        <v>60</v>
      </c>
      <c r="C201" s="21" t="s">
        <v>71</v>
      </c>
      <c r="D201" s="39" t="s">
        <v>184</v>
      </c>
      <c r="E201" s="33">
        <v>1</v>
      </c>
      <c r="F201" s="24" t="s">
        <v>185</v>
      </c>
    </row>
    <row r="202" spans="1:6" ht="17.100000000000001" customHeight="1" x14ac:dyDescent="0.3">
      <c r="A202" s="21" t="s">
        <v>182</v>
      </c>
      <c r="B202" s="21" t="s">
        <v>61</v>
      </c>
      <c r="C202" s="21" t="s">
        <v>69</v>
      </c>
      <c r="D202" s="39">
        <v>111</v>
      </c>
      <c r="E202" s="33" t="s">
        <v>184</v>
      </c>
      <c r="F202" s="24" t="s">
        <v>184</v>
      </c>
    </row>
    <row r="203" spans="1:6" ht="17.100000000000001" customHeight="1" x14ac:dyDescent="0.3">
      <c r="A203" s="21" t="s">
        <v>182</v>
      </c>
      <c r="B203" s="21" t="s">
        <v>61</v>
      </c>
      <c r="C203" s="21" t="s">
        <v>70</v>
      </c>
      <c r="D203" s="39" t="s">
        <v>184</v>
      </c>
      <c r="E203" s="33">
        <v>2</v>
      </c>
      <c r="F203" s="24" t="s">
        <v>186</v>
      </c>
    </row>
    <row r="204" spans="1:6" ht="17.100000000000001" customHeight="1" x14ac:dyDescent="0.3">
      <c r="A204" s="40" t="s">
        <v>182</v>
      </c>
      <c r="B204" s="21" t="s">
        <v>61</v>
      </c>
      <c r="C204" s="21" t="s">
        <v>65</v>
      </c>
      <c r="D204" s="39" t="s">
        <v>184</v>
      </c>
      <c r="E204" s="33">
        <v>1</v>
      </c>
      <c r="F204" s="24" t="s">
        <v>185</v>
      </c>
    </row>
    <row r="205" spans="1:6" ht="17.100000000000001" customHeight="1" x14ac:dyDescent="0.3">
      <c r="A205" s="40" t="s">
        <v>182</v>
      </c>
      <c r="B205" s="21" t="s">
        <v>62</v>
      </c>
      <c r="C205" s="21" t="s">
        <v>69</v>
      </c>
      <c r="D205" s="39">
        <v>52223</v>
      </c>
      <c r="E205" s="33" t="s">
        <v>184</v>
      </c>
      <c r="F205" s="24" t="s">
        <v>184</v>
      </c>
    </row>
    <row r="206" spans="1:6" ht="17.100000000000001" customHeight="1" x14ac:dyDescent="0.3">
      <c r="A206" s="40" t="s">
        <v>182</v>
      </c>
      <c r="B206" s="21" t="s">
        <v>62</v>
      </c>
      <c r="C206" s="21" t="s">
        <v>70</v>
      </c>
      <c r="D206" s="39">
        <v>14394</v>
      </c>
      <c r="E206" s="33" t="s">
        <v>184</v>
      </c>
      <c r="F206" s="24" t="s">
        <v>184</v>
      </c>
    </row>
    <row r="207" spans="1:6" ht="17.100000000000001" customHeight="1" x14ac:dyDescent="0.3">
      <c r="A207" s="40" t="s">
        <v>182</v>
      </c>
      <c r="B207" s="21" t="s">
        <v>62</v>
      </c>
      <c r="C207" s="21" t="s">
        <v>75</v>
      </c>
      <c r="D207" s="39">
        <v>2787</v>
      </c>
      <c r="E207" s="33" t="s">
        <v>184</v>
      </c>
      <c r="F207" s="24" t="s">
        <v>184</v>
      </c>
    </row>
    <row r="208" spans="1:6" ht="17.100000000000001" customHeight="1" x14ac:dyDescent="0.3">
      <c r="A208" s="40" t="s">
        <v>182</v>
      </c>
      <c r="B208" s="21" t="s">
        <v>62</v>
      </c>
      <c r="C208" s="21" t="s">
        <v>65</v>
      </c>
      <c r="D208" s="39">
        <v>1014</v>
      </c>
      <c r="E208" s="33" t="s">
        <v>184</v>
      </c>
      <c r="F208" s="24" t="s">
        <v>184</v>
      </c>
    </row>
    <row r="209" spans="1:6" ht="17.100000000000001" customHeight="1" x14ac:dyDescent="0.3">
      <c r="A209" s="42" t="s">
        <v>182</v>
      </c>
      <c r="B209" s="35" t="s">
        <v>62</v>
      </c>
      <c r="C209" s="35" t="s">
        <v>127</v>
      </c>
      <c r="D209" s="43">
        <v>722</v>
      </c>
      <c r="E209" s="37" t="s">
        <v>184</v>
      </c>
      <c r="F209" s="31" t="s">
        <v>184</v>
      </c>
    </row>
    <row r="210" spans="1:6" ht="17.100000000000001" customHeight="1" x14ac:dyDescent="0.3">
      <c r="A210" s="32" t="s">
        <v>105</v>
      </c>
    </row>
  </sheetData>
  <sheetProtection sheet="1" objects="1" scenarios="1" selectLockedCells="1"/>
  <conditionalFormatting sqref="A4:F209">
    <cfRule type="expression" dxfId="17" priority="2">
      <formula>MOD(ROW(),2)=0</formula>
    </cfRule>
  </conditionalFormatting>
  <conditionalFormatting sqref="A4:F99968">
    <cfRule type="expression" dxfId="16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2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9.85546875" style="3" bestFit="1" customWidth="1"/>
    <col min="6" max="6" width="22.5703125" style="17" bestFit="1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12" t="s">
        <v>175</v>
      </c>
    </row>
    <row r="2" spans="1:7" s="1" customFormat="1" ht="23.1" customHeight="1" x14ac:dyDescent="0.45">
      <c r="A2" s="14" t="s">
        <v>63</v>
      </c>
      <c r="E2" s="5"/>
      <c r="F2" s="18"/>
    </row>
    <row r="3" spans="1:7" ht="17.100000000000001" customHeight="1" x14ac:dyDescent="0.3">
      <c r="A3" s="25" t="s">
        <v>0</v>
      </c>
      <c r="B3" s="25" t="s">
        <v>123</v>
      </c>
      <c r="C3" s="25" t="s">
        <v>76</v>
      </c>
      <c r="D3" s="25" t="s">
        <v>77</v>
      </c>
      <c r="E3" s="26" t="s">
        <v>1</v>
      </c>
      <c r="F3" s="34" t="s">
        <v>2</v>
      </c>
      <c r="G3" s="25" t="s">
        <v>3</v>
      </c>
    </row>
    <row r="4" spans="1:7" ht="17.100000000000001" customHeight="1" x14ac:dyDescent="0.3">
      <c r="A4" s="21" t="s">
        <v>182</v>
      </c>
      <c r="B4" s="21" t="s">
        <v>4</v>
      </c>
      <c r="C4" s="21" t="s">
        <v>78</v>
      </c>
      <c r="D4" s="21" t="s">
        <v>79</v>
      </c>
      <c r="E4" s="22">
        <v>218</v>
      </c>
      <c r="F4" s="33" t="s">
        <v>184</v>
      </c>
      <c r="G4" s="24" t="s">
        <v>184</v>
      </c>
    </row>
    <row r="5" spans="1:7" ht="17.100000000000001" customHeight="1" x14ac:dyDescent="0.3">
      <c r="A5" s="21" t="s">
        <v>182</v>
      </c>
      <c r="B5" s="21" t="s">
        <v>4</v>
      </c>
      <c r="C5" s="21" t="s">
        <v>78</v>
      </c>
      <c r="D5" s="21" t="s">
        <v>80</v>
      </c>
      <c r="E5" s="22">
        <v>259</v>
      </c>
      <c r="F5" s="33" t="s">
        <v>184</v>
      </c>
      <c r="G5" s="24" t="s">
        <v>184</v>
      </c>
    </row>
    <row r="6" spans="1:7" ht="17.100000000000001" customHeight="1" x14ac:dyDescent="0.3">
      <c r="A6" s="21" t="s">
        <v>182</v>
      </c>
      <c r="B6" s="21" t="s">
        <v>4</v>
      </c>
      <c r="C6" s="21" t="s">
        <v>82</v>
      </c>
      <c r="D6" s="21" t="s">
        <v>79</v>
      </c>
      <c r="E6" s="22">
        <v>61</v>
      </c>
      <c r="F6" s="33" t="s">
        <v>184</v>
      </c>
      <c r="G6" s="24" t="s">
        <v>184</v>
      </c>
    </row>
    <row r="7" spans="1:7" ht="17.100000000000001" customHeight="1" x14ac:dyDescent="0.3">
      <c r="A7" s="21" t="s">
        <v>182</v>
      </c>
      <c r="B7" s="21" t="s">
        <v>4</v>
      </c>
      <c r="C7" s="21" t="s">
        <v>82</v>
      </c>
      <c r="D7" s="21" t="s">
        <v>80</v>
      </c>
      <c r="E7" s="22">
        <v>59</v>
      </c>
      <c r="F7" s="33" t="s">
        <v>184</v>
      </c>
      <c r="G7" s="24" t="s">
        <v>184</v>
      </c>
    </row>
    <row r="8" spans="1:7" ht="17.100000000000001" customHeight="1" x14ac:dyDescent="0.3">
      <c r="A8" s="21" t="s">
        <v>182</v>
      </c>
      <c r="B8" s="21" t="s">
        <v>4</v>
      </c>
      <c r="C8" s="21" t="s">
        <v>84</v>
      </c>
      <c r="D8" s="21" t="s">
        <v>79</v>
      </c>
      <c r="E8" s="22">
        <v>103</v>
      </c>
      <c r="F8" s="33" t="s">
        <v>184</v>
      </c>
      <c r="G8" s="24" t="s">
        <v>184</v>
      </c>
    </row>
    <row r="9" spans="1:7" ht="17.100000000000001" customHeight="1" x14ac:dyDescent="0.3">
      <c r="A9" s="21" t="s">
        <v>182</v>
      </c>
      <c r="B9" s="21" t="s">
        <v>4</v>
      </c>
      <c r="C9" s="21" t="s">
        <v>84</v>
      </c>
      <c r="D9" s="21" t="s">
        <v>80</v>
      </c>
      <c r="E9" s="22">
        <v>136</v>
      </c>
      <c r="F9" s="33" t="s">
        <v>184</v>
      </c>
      <c r="G9" s="24" t="s">
        <v>184</v>
      </c>
    </row>
    <row r="10" spans="1:7" ht="17.100000000000001" customHeight="1" x14ac:dyDescent="0.3">
      <c r="A10" s="21" t="s">
        <v>182</v>
      </c>
      <c r="B10" s="21" t="s">
        <v>4</v>
      </c>
      <c r="C10" s="21" t="s">
        <v>81</v>
      </c>
      <c r="D10" s="21" t="s">
        <v>79</v>
      </c>
      <c r="E10" s="22">
        <v>651</v>
      </c>
      <c r="F10" s="33" t="s">
        <v>184</v>
      </c>
      <c r="G10" s="24" t="s">
        <v>184</v>
      </c>
    </row>
    <row r="11" spans="1:7" ht="17.100000000000001" customHeight="1" x14ac:dyDescent="0.3">
      <c r="A11" s="21" t="s">
        <v>182</v>
      </c>
      <c r="B11" s="21" t="s">
        <v>4</v>
      </c>
      <c r="C11" s="21" t="s">
        <v>81</v>
      </c>
      <c r="D11" s="21" t="s">
        <v>80</v>
      </c>
      <c r="E11" s="22">
        <v>730</v>
      </c>
      <c r="F11" s="33" t="s">
        <v>184</v>
      </c>
      <c r="G11" s="24" t="s">
        <v>184</v>
      </c>
    </row>
    <row r="12" spans="1:7" ht="17.100000000000001" customHeight="1" x14ac:dyDescent="0.3">
      <c r="A12" s="21" t="s">
        <v>182</v>
      </c>
      <c r="B12" s="21" t="s">
        <v>4</v>
      </c>
      <c r="C12" s="21" t="s">
        <v>83</v>
      </c>
      <c r="D12" s="21" t="s">
        <v>79</v>
      </c>
      <c r="E12" s="22">
        <v>40</v>
      </c>
      <c r="F12" s="33" t="s">
        <v>184</v>
      </c>
      <c r="G12" s="24" t="s">
        <v>184</v>
      </c>
    </row>
    <row r="13" spans="1:7" ht="17.100000000000001" customHeight="1" x14ac:dyDescent="0.3">
      <c r="A13" s="21" t="s">
        <v>182</v>
      </c>
      <c r="B13" s="21" t="s">
        <v>4</v>
      </c>
      <c r="C13" s="21" t="s">
        <v>83</v>
      </c>
      <c r="D13" s="21" t="s">
        <v>80</v>
      </c>
      <c r="E13" s="22">
        <v>58</v>
      </c>
      <c r="F13" s="33" t="s">
        <v>184</v>
      </c>
      <c r="G13" s="24" t="s">
        <v>184</v>
      </c>
    </row>
    <row r="14" spans="1:7" ht="17.100000000000001" customHeight="1" x14ac:dyDescent="0.3">
      <c r="A14" s="21" t="s">
        <v>182</v>
      </c>
      <c r="B14" s="21" t="s">
        <v>5</v>
      </c>
      <c r="C14" s="21" t="s">
        <v>82</v>
      </c>
      <c r="D14" s="21" t="s">
        <v>79</v>
      </c>
      <c r="E14" s="22" t="s">
        <v>184</v>
      </c>
      <c r="F14" s="33">
        <v>1</v>
      </c>
      <c r="G14" s="24" t="s">
        <v>185</v>
      </c>
    </row>
    <row r="15" spans="1:7" ht="17.100000000000001" customHeight="1" x14ac:dyDescent="0.3">
      <c r="A15" s="21" t="s">
        <v>182</v>
      </c>
      <c r="B15" s="21" t="s">
        <v>5</v>
      </c>
      <c r="C15" s="21" t="s">
        <v>82</v>
      </c>
      <c r="D15" s="21" t="s">
        <v>80</v>
      </c>
      <c r="E15" s="22" t="s">
        <v>184</v>
      </c>
      <c r="F15" s="33">
        <v>1</v>
      </c>
      <c r="G15" s="24" t="s">
        <v>185</v>
      </c>
    </row>
    <row r="16" spans="1:7" ht="17.100000000000001" customHeight="1" x14ac:dyDescent="0.3">
      <c r="A16" s="21" t="s">
        <v>182</v>
      </c>
      <c r="B16" s="21" t="s">
        <v>5</v>
      </c>
      <c r="C16" s="21" t="s">
        <v>84</v>
      </c>
      <c r="D16" s="21" t="s">
        <v>80</v>
      </c>
      <c r="E16" s="22" t="s">
        <v>184</v>
      </c>
      <c r="F16" s="33">
        <v>1</v>
      </c>
      <c r="G16" s="24" t="s">
        <v>185</v>
      </c>
    </row>
    <row r="17" spans="1:7" ht="17.100000000000001" customHeight="1" x14ac:dyDescent="0.3">
      <c r="A17" s="21" t="s">
        <v>182</v>
      </c>
      <c r="B17" s="21" t="s">
        <v>5</v>
      </c>
      <c r="C17" s="21" t="s">
        <v>81</v>
      </c>
      <c r="D17" s="21" t="s">
        <v>79</v>
      </c>
      <c r="E17" s="22" t="s">
        <v>184</v>
      </c>
      <c r="F17" s="33">
        <v>1</v>
      </c>
      <c r="G17" s="24" t="s">
        <v>185</v>
      </c>
    </row>
    <row r="18" spans="1:7" ht="17.100000000000001" customHeight="1" x14ac:dyDescent="0.3">
      <c r="A18" s="21" t="s">
        <v>182</v>
      </c>
      <c r="B18" s="21" t="s">
        <v>5</v>
      </c>
      <c r="C18" s="21" t="s">
        <v>81</v>
      </c>
      <c r="D18" s="21" t="s">
        <v>80</v>
      </c>
      <c r="E18" s="22" t="s">
        <v>184</v>
      </c>
      <c r="F18" s="33">
        <v>1</v>
      </c>
      <c r="G18" s="24" t="s">
        <v>185</v>
      </c>
    </row>
    <row r="19" spans="1:7" ht="17.100000000000001" customHeight="1" x14ac:dyDescent="0.3">
      <c r="A19" s="21" t="s">
        <v>182</v>
      </c>
      <c r="B19" s="21" t="s">
        <v>6</v>
      </c>
      <c r="C19" s="21" t="s">
        <v>78</v>
      </c>
      <c r="D19" s="21" t="s">
        <v>79</v>
      </c>
      <c r="E19" s="22" t="s">
        <v>184</v>
      </c>
      <c r="F19" s="33">
        <v>1</v>
      </c>
      <c r="G19" s="24" t="s">
        <v>185</v>
      </c>
    </row>
    <row r="20" spans="1:7" ht="17.100000000000001" customHeight="1" x14ac:dyDescent="0.3">
      <c r="A20" s="21" t="s">
        <v>182</v>
      </c>
      <c r="B20" s="21" t="s">
        <v>6</v>
      </c>
      <c r="C20" s="21" t="s">
        <v>78</v>
      </c>
      <c r="D20" s="21" t="s">
        <v>80</v>
      </c>
      <c r="E20" s="22" t="s">
        <v>184</v>
      </c>
      <c r="F20" s="33">
        <v>1</v>
      </c>
      <c r="G20" s="24" t="s">
        <v>185</v>
      </c>
    </row>
    <row r="21" spans="1:7" ht="17.100000000000001" customHeight="1" x14ac:dyDescent="0.3">
      <c r="A21" s="21" t="s">
        <v>182</v>
      </c>
      <c r="B21" s="21" t="s">
        <v>6</v>
      </c>
      <c r="C21" s="21" t="s">
        <v>82</v>
      </c>
      <c r="D21" s="21" t="s">
        <v>79</v>
      </c>
      <c r="E21" s="22" t="s">
        <v>184</v>
      </c>
      <c r="F21" s="33">
        <v>1</v>
      </c>
      <c r="G21" s="24" t="s">
        <v>185</v>
      </c>
    </row>
    <row r="22" spans="1:7" ht="17.100000000000001" customHeight="1" x14ac:dyDescent="0.3">
      <c r="A22" s="21" t="s">
        <v>182</v>
      </c>
      <c r="B22" s="21" t="s">
        <v>6</v>
      </c>
      <c r="C22" s="21" t="s">
        <v>84</v>
      </c>
      <c r="D22" s="21" t="s">
        <v>79</v>
      </c>
      <c r="E22" s="22" t="s">
        <v>184</v>
      </c>
      <c r="F22" s="33">
        <v>1</v>
      </c>
      <c r="G22" s="24" t="s">
        <v>185</v>
      </c>
    </row>
    <row r="23" spans="1:7" ht="17.100000000000001" customHeight="1" x14ac:dyDescent="0.3">
      <c r="A23" s="21" t="s">
        <v>182</v>
      </c>
      <c r="B23" s="21" t="s">
        <v>6</v>
      </c>
      <c r="C23" s="21" t="s">
        <v>84</v>
      </c>
      <c r="D23" s="21" t="s">
        <v>80</v>
      </c>
      <c r="E23" s="22" t="s">
        <v>184</v>
      </c>
      <c r="F23" s="33">
        <v>1</v>
      </c>
      <c r="G23" s="24" t="s">
        <v>185</v>
      </c>
    </row>
    <row r="24" spans="1:7" ht="17.100000000000001" customHeight="1" x14ac:dyDescent="0.3">
      <c r="A24" s="21" t="s">
        <v>182</v>
      </c>
      <c r="B24" s="21" t="s">
        <v>6</v>
      </c>
      <c r="C24" s="21" t="s">
        <v>81</v>
      </c>
      <c r="D24" s="21" t="s">
        <v>79</v>
      </c>
      <c r="E24" s="22" t="s">
        <v>184</v>
      </c>
      <c r="F24" s="33">
        <v>2</v>
      </c>
      <c r="G24" s="24" t="s">
        <v>186</v>
      </c>
    </row>
    <row r="25" spans="1:7" ht="17.100000000000001" customHeight="1" x14ac:dyDescent="0.3">
      <c r="A25" s="21" t="s">
        <v>182</v>
      </c>
      <c r="B25" s="21" t="s">
        <v>6</v>
      </c>
      <c r="C25" s="21" t="s">
        <v>81</v>
      </c>
      <c r="D25" s="21" t="s">
        <v>80</v>
      </c>
      <c r="E25" s="22" t="s">
        <v>184</v>
      </c>
      <c r="F25" s="33">
        <v>2</v>
      </c>
      <c r="G25" s="24" t="s">
        <v>186</v>
      </c>
    </row>
    <row r="26" spans="1:7" ht="17.100000000000001" customHeight="1" x14ac:dyDescent="0.3">
      <c r="A26" s="21" t="s">
        <v>182</v>
      </c>
      <c r="B26" s="21" t="s">
        <v>6</v>
      </c>
      <c r="C26" s="21" t="s">
        <v>83</v>
      </c>
      <c r="D26" s="21" t="s">
        <v>79</v>
      </c>
      <c r="E26" s="22" t="s">
        <v>184</v>
      </c>
      <c r="F26" s="33">
        <v>1</v>
      </c>
      <c r="G26" s="24" t="s">
        <v>185</v>
      </c>
    </row>
    <row r="27" spans="1:7" ht="17.100000000000001" customHeight="1" x14ac:dyDescent="0.3">
      <c r="A27" s="21" t="s">
        <v>182</v>
      </c>
      <c r="B27" s="21" t="s">
        <v>6</v>
      </c>
      <c r="C27" s="21" t="s">
        <v>83</v>
      </c>
      <c r="D27" s="21" t="s">
        <v>80</v>
      </c>
      <c r="E27" s="22" t="s">
        <v>184</v>
      </c>
      <c r="F27" s="33">
        <v>1</v>
      </c>
      <c r="G27" s="24" t="s">
        <v>185</v>
      </c>
    </row>
    <row r="28" spans="1:7" ht="17.100000000000001" customHeight="1" x14ac:dyDescent="0.3">
      <c r="A28" s="21" t="s">
        <v>182</v>
      </c>
      <c r="B28" s="21" t="s">
        <v>7</v>
      </c>
      <c r="C28" s="21" t="s">
        <v>78</v>
      </c>
      <c r="D28" s="21" t="s">
        <v>79</v>
      </c>
      <c r="E28" s="22">
        <v>32</v>
      </c>
      <c r="F28" s="33" t="s">
        <v>184</v>
      </c>
      <c r="G28" s="24" t="s">
        <v>184</v>
      </c>
    </row>
    <row r="29" spans="1:7" ht="17.100000000000001" customHeight="1" x14ac:dyDescent="0.3">
      <c r="A29" s="21" t="s">
        <v>182</v>
      </c>
      <c r="B29" s="21" t="s">
        <v>7</v>
      </c>
      <c r="C29" s="21" t="s">
        <v>78</v>
      </c>
      <c r="D29" s="21" t="s">
        <v>80</v>
      </c>
      <c r="E29" s="22">
        <v>33</v>
      </c>
      <c r="F29" s="33" t="s">
        <v>184</v>
      </c>
      <c r="G29" s="24" t="s">
        <v>184</v>
      </c>
    </row>
    <row r="30" spans="1:7" ht="17.100000000000001" customHeight="1" x14ac:dyDescent="0.3">
      <c r="A30" s="21" t="s">
        <v>182</v>
      </c>
      <c r="B30" s="21" t="s">
        <v>7</v>
      </c>
      <c r="C30" s="21" t="s">
        <v>82</v>
      </c>
      <c r="D30" s="21" t="s">
        <v>79</v>
      </c>
      <c r="E30" s="22" t="s">
        <v>184</v>
      </c>
      <c r="F30" s="33">
        <v>1</v>
      </c>
      <c r="G30" s="24" t="s">
        <v>185</v>
      </c>
    </row>
    <row r="31" spans="1:7" ht="17.100000000000001" customHeight="1" x14ac:dyDescent="0.3">
      <c r="A31" s="21" t="s">
        <v>182</v>
      </c>
      <c r="B31" s="21" t="s">
        <v>7</v>
      </c>
      <c r="C31" s="21" t="s">
        <v>82</v>
      </c>
      <c r="D31" s="21" t="s">
        <v>80</v>
      </c>
      <c r="E31" s="22" t="s">
        <v>184</v>
      </c>
      <c r="F31" s="33">
        <v>1</v>
      </c>
      <c r="G31" s="24" t="s">
        <v>185</v>
      </c>
    </row>
    <row r="32" spans="1:7" ht="17.100000000000001" customHeight="1" x14ac:dyDescent="0.3">
      <c r="A32" s="21" t="s">
        <v>182</v>
      </c>
      <c r="B32" s="21" t="s">
        <v>7</v>
      </c>
      <c r="C32" s="21" t="s">
        <v>84</v>
      </c>
      <c r="D32" s="21" t="s">
        <v>79</v>
      </c>
      <c r="E32" s="22" t="s">
        <v>184</v>
      </c>
      <c r="F32" s="33">
        <v>1</v>
      </c>
      <c r="G32" s="24" t="s">
        <v>185</v>
      </c>
    </row>
    <row r="33" spans="1:7" ht="17.100000000000001" customHeight="1" x14ac:dyDescent="0.3">
      <c r="A33" s="21" t="s">
        <v>182</v>
      </c>
      <c r="B33" s="21" t="s">
        <v>7</v>
      </c>
      <c r="C33" s="21" t="s">
        <v>84</v>
      </c>
      <c r="D33" s="21" t="s">
        <v>80</v>
      </c>
      <c r="E33" s="22">
        <v>11</v>
      </c>
      <c r="F33" s="33" t="s">
        <v>184</v>
      </c>
      <c r="G33" s="24" t="s">
        <v>184</v>
      </c>
    </row>
    <row r="34" spans="1:7" ht="17.100000000000001" customHeight="1" x14ac:dyDescent="0.3">
      <c r="A34" s="21" t="s">
        <v>182</v>
      </c>
      <c r="B34" s="21" t="s">
        <v>7</v>
      </c>
      <c r="C34" s="21" t="s">
        <v>81</v>
      </c>
      <c r="D34" s="21" t="s">
        <v>79</v>
      </c>
      <c r="E34" s="22">
        <v>49</v>
      </c>
      <c r="F34" s="33" t="s">
        <v>184</v>
      </c>
      <c r="G34" s="24" t="s">
        <v>184</v>
      </c>
    </row>
    <row r="35" spans="1:7" ht="17.100000000000001" customHeight="1" x14ac:dyDescent="0.3">
      <c r="A35" s="21" t="s">
        <v>182</v>
      </c>
      <c r="B35" s="21" t="s">
        <v>7</v>
      </c>
      <c r="C35" s="21" t="s">
        <v>81</v>
      </c>
      <c r="D35" s="21" t="s">
        <v>80</v>
      </c>
      <c r="E35" s="22">
        <v>57</v>
      </c>
      <c r="F35" s="33" t="s">
        <v>184</v>
      </c>
      <c r="G35" s="24" t="s">
        <v>184</v>
      </c>
    </row>
    <row r="36" spans="1:7" ht="17.100000000000001" customHeight="1" x14ac:dyDescent="0.3">
      <c r="A36" s="21" t="s">
        <v>182</v>
      </c>
      <c r="B36" s="21" t="s">
        <v>7</v>
      </c>
      <c r="C36" s="21" t="s">
        <v>83</v>
      </c>
      <c r="D36" s="21" t="s">
        <v>79</v>
      </c>
      <c r="E36" s="22" t="s">
        <v>184</v>
      </c>
      <c r="F36" s="33">
        <v>1</v>
      </c>
      <c r="G36" s="24" t="s">
        <v>185</v>
      </c>
    </row>
    <row r="37" spans="1:7" ht="17.100000000000001" customHeight="1" x14ac:dyDescent="0.3">
      <c r="A37" s="21" t="s">
        <v>182</v>
      </c>
      <c r="B37" s="21" t="s">
        <v>7</v>
      </c>
      <c r="C37" s="21" t="s">
        <v>83</v>
      </c>
      <c r="D37" s="21" t="s">
        <v>80</v>
      </c>
      <c r="E37" s="22" t="s">
        <v>184</v>
      </c>
      <c r="F37" s="33">
        <v>1</v>
      </c>
      <c r="G37" s="24" t="s">
        <v>185</v>
      </c>
    </row>
    <row r="38" spans="1:7" ht="17.100000000000001" customHeight="1" x14ac:dyDescent="0.3">
      <c r="A38" s="21" t="s">
        <v>182</v>
      </c>
      <c r="B38" s="21" t="s">
        <v>8</v>
      </c>
      <c r="C38" s="21" t="s">
        <v>78</v>
      </c>
      <c r="D38" s="21" t="s">
        <v>79</v>
      </c>
      <c r="E38" s="22" t="s">
        <v>184</v>
      </c>
      <c r="F38" s="33">
        <v>1</v>
      </c>
      <c r="G38" s="24" t="s">
        <v>185</v>
      </c>
    </row>
    <row r="39" spans="1:7" ht="17.100000000000001" customHeight="1" x14ac:dyDescent="0.3">
      <c r="A39" s="21" t="s">
        <v>182</v>
      </c>
      <c r="B39" s="21" t="s">
        <v>8</v>
      </c>
      <c r="C39" s="21" t="s">
        <v>78</v>
      </c>
      <c r="D39" s="21" t="s">
        <v>80</v>
      </c>
      <c r="E39" s="22" t="s">
        <v>184</v>
      </c>
      <c r="F39" s="33">
        <v>1</v>
      </c>
      <c r="G39" s="24" t="s">
        <v>185</v>
      </c>
    </row>
    <row r="40" spans="1:7" ht="17.100000000000001" customHeight="1" x14ac:dyDescent="0.3">
      <c r="A40" s="21" t="s">
        <v>182</v>
      </c>
      <c r="B40" s="21" t="s">
        <v>8</v>
      </c>
      <c r="C40" s="21" t="s">
        <v>82</v>
      </c>
      <c r="D40" s="21" t="s">
        <v>79</v>
      </c>
      <c r="E40" s="22" t="s">
        <v>184</v>
      </c>
      <c r="F40" s="33">
        <v>1</v>
      </c>
      <c r="G40" s="24" t="s">
        <v>185</v>
      </c>
    </row>
    <row r="41" spans="1:7" ht="17.100000000000001" customHeight="1" x14ac:dyDescent="0.3">
      <c r="A41" s="21" t="s">
        <v>182</v>
      </c>
      <c r="B41" s="21" t="s">
        <v>8</v>
      </c>
      <c r="C41" s="21" t="s">
        <v>82</v>
      </c>
      <c r="D41" s="21" t="s">
        <v>80</v>
      </c>
      <c r="E41" s="22" t="s">
        <v>184</v>
      </c>
      <c r="F41" s="33">
        <v>1</v>
      </c>
      <c r="G41" s="24" t="s">
        <v>185</v>
      </c>
    </row>
    <row r="42" spans="1:7" ht="17.100000000000001" customHeight="1" x14ac:dyDescent="0.3">
      <c r="A42" s="21" t="s">
        <v>182</v>
      </c>
      <c r="B42" s="21" t="s">
        <v>8</v>
      </c>
      <c r="C42" s="21" t="s">
        <v>84</v>
      </c>
      <c r="D42" s="21" t="s">
        <v>79</v>
      </c>
      <c r="E42" s="22" t="s">
        <v>184</v>
      </c>
      <c r="F42" s="33">
        <v>1</v>
      </c>
      <c r="G42" s="24" t="s">
        <v>185</v>
      </c>
    </row>
    <row r="43" spans="1:7" ht="17.100000000000001" customHeight="1" x14ac:dyDescent="0.3">
      <c r="A43" s="21" t="s">
        <v>182</v>
      </c>
      <c r="B43" s="21" t="s">
        <v>8</v>
      </c>
      <c r="C43" s="21" t="s">
        <v>84</v>
      </c>
      <c r="D43" s="21" t="s">
        <v>80</v>
      </c>
      <c r="E43" s="22" t="s">
        <v>184</v>
      </c>
      <c r="F43" s="33">
        <v>1</v>
      </c>
      <c r="G43" s="24" t="s">
        <v>185</v>
      </c>
    </row>
    <row r="44" spans="1:7" ht="17.100000000000001" customHeight="1" x14ac:dyDescent="0.3">
      <c r="A44" s="21" t="s">
        <v>182</v>
      </c>
      <c r="B44" s="21" t="s">
        <v>8</v>
      </c>
      <c r="C44" s="21" t="s">
        <v>81</v>
      </c>
      <c r="D44" s="21" t="s">
        <v>79</v>
      </c>
      <c r="E44" s="22">
        <v>13</v>
      </c>
      <c r="F44" s="33" t="s">
        <v>184</v>
      </c>
      <c r="G44" s="24" t="s">
        <v>184</v>
      </c>
    </row>
    <row r="45" spans="1:7" ht="17.100000000000001" customHeight="1" x14ac:dyDescent="0.3">
      <c r="A45" s="21" t="s">
        <v>182</v>
      </c>
      <c r="B45" s="21" t="s">
        <v>8</v>
      </c>
      <c r="C45" s="21" t="s">
        <v>81</v>
      </c>
      <c r="D45" s="21" t="s">
        <v>80</v>
      </c>
      <c r="E45" s="22">
        <v>20</v>
      </c>
      <c r="F45" s="33" t="s">
        <v>184</v>
      </c>
      <c r="G45" s="24" t="s">
        <v>184</v>
      </c>
    </row>
    <row r="46" spans="1:7" ht="17.100000000000001" customHeight="1" x14ac:dyDescent="0.3">
      <c r="A46" s="21" t="s">
        <v>182</v>
      </c>
      <c r="B46" s="21" t="s">
        <v>8</v>
      </c>
      <c r="C46" s="21" t="s">
        <v>83</v>
      </c>
      <c r="D46" s="21" t="s">
        <v>79</v>
      </c>
      <c r="E46" s="22" t="s">
        <v>184</v>
      </c>
      <c r="F46" s="33">
        <v>1</v>
      </c>
      <c r="G46" s="24" t="s">
        <v>185</v>
      </c>
    </row>
    <row r="47" spans="1:7" ht="17.100000000000001" customHeight="1" x14ac:dyDescent="0.3">
      <c r="A47" s="21" t="s">
        <v>182</v>
      </c>
      <c r="B47" s="21" t="s">
        <v>8</v>
      </c>
      <c r="C47" s="21" t="s">
        <v>83</v>
      </c>
      <c r="D47" s="21" t="s">
        <v>80</v>
      </c>
      <c r="E47" s="22" t="s">
        <v>184</v>
      </c>
      <c r="F47" s="33">
        <v>1</v>
      </c>
      <c r="G47" s="24" t="s">
        <v>185</v>
      </c>
    </row>
    <row r="48" spans="1:7" ht="17.100000000000001" customHeight="1" x14ac:dyDescent="0.3">
      <c r="A48" s="21" t="s">
        <v>182</v>
      </c>
      <c r="B48" s="21" t="s">
        <v>9</v>
      </c>
      <c r="C48" s="21" t="s">
        <v>78</v>
      </c>
      <c r="D48" s="21" t="s">
        <v>79</v>
      </c>
      <c r="E48" s="22" t="s">
        <v>184</v>
      </c>
      <c r="F48" s="33">
        <v>1</v>
      </c>
      <c r="G48" s="24" t="s">
        <v>185</v>
      </c>
    </row>
    <row r="49" spans="1:7" ht="17.100000000000001" customHeight="1" x14ac:dyDescent="0.3">
      <c r="A49" s="21" t="s">
        <v>182</v>
      </c>
      <c r="B49" s="21" t="s">
        <v>9</v>
      </c>
      <c r="C49" s="21" t="s">
        <v>78</v>
      </c>
      <c r="D49" s="21" t="s">
        <v>80</v>
      </c>
      <c r="E49" s="22" t="s">
        <v>184</v>
      </c>
      <c r="F49" s="33">
        <v>1</v>
      </c>
      <c r="G49" s="24" t="s">
        <v>185</v>
      </c>
    </row>
    <row r="50" spans="1:7" ht="17.100000000000001" customHeight="1" x14ac:dyDescent="0.3">
      <c r="A50" s="21" t="s">
        <v>182</v>
      </c>
      <c r="B50" s="21" t="s">
        <v>9</v>
      </c>
      <c r="C50" s="21" t="s">
        <v>82</v>
      </c>
      <c r="D50" s="21" t="s">
        <v>80</v>
      </c>
      <c r="E50" s="22" t="s">
        <v>184</v>
      </c>
      <c r="F50" s="33">
        <v>1</v>
      </c>
      <c r="G50" s="24" t="s">
        <v>185</v>
      </c>
    </row>
    <row r="51" spans="1:7" ht="17.100000000000001" customHeight="1" x14ac:dyDescent="0.3">
      <c r="A51" s="21" t="s">
        <v>182</v>
      </c>
      <c r="B51" s="21" t="s">
        <v>9</v>
      </c>
      <c r="C51" s="21" t="s">
        <v>84</v>
      </c>
      <c r="D51" s="21" t="s">
        <v>79</v>
      </c>
      <c r="E51" s="22" t="s">
        <v>184</v>
      </c>
      <c r="F51" s="33">
        <v>1</v>
      </c>
      <c r="G51" s="24" t="s">
        <v>185</v>
      </c>
    </row>
    <row r="52" spans="1:7" ht="17.100000000000001" customHeight="1" x14ac:dyDescent="0.3">
      <c r="A52" s="21" t="s">
        <v>182</v>
      </c>
      <c r="B52" s="21" t="s">
        <v>9</v>
      </c>
      <c r="C52" s="21" t="s">
        <v>81</v>
      </c>
      <c r="D52" s="21" t="s">
        <v>79</v>
      </c>
      <c r="E52" s="22" t="s">
        <v>184</v>
      </c>
      <c r="F52" s="33">
        <v>1</v>
      </c>
      <c r="G52" s="24" t="s">
        <v>185</v>
      </c>
    </row>
    <row r="53" spans="1:7" ht="17.100000000000001" customHeight="1" x14ac:dyDescent="0.3">
      <c r="A53" s="21" t="s">
        <v>182</v>
      </c>
      <c r="B53" s="21" t="s">
        <v>9</v>
      </c>
      <c r="C53" s="21" t="s">
        <v>81</v>
      </c>
      <c r="D53" s="21" t="s">
        <v>80</v>
      </c>
      <c r="E53" s="22" t="s">
        <v>184</v>
      </c>
      <c r="F53" s="33">
        <v>2</v>
      </c>
      <c r="G53" s="24" t="s">
        <v>186</v>
      </c>
    </row>
    <row r="54" spans="1:7" ht="17.100000000000001" customHeight="1" x14ac:dyDescent="0.3">
      <c r="A54" s="21" t="s">
        <v>182</v>
      </c>
      <c r="B54" s="21" t="s">
        <v>9</v>
      </c>
      <c r="C54" s="21" t="s">
        <v>83</v>
      </c>
      <c r="D54" s="21" t="s">
        <v>80</v>
      </c>
      <c r="E54" s="22" t="s">
        <v>184</v>
      </c>
      <c r="F54" s="33">
        <v>1</v>
      </c>
      <c r="G54" s="24" t="s">
        <v>185</v>
      </c>
    </row>
    <row r="55" spans="1:7" ht="17.100000000000001" customHeight="1" x14ac:dyDescent="0.3">
      <c r="A55" s="21" t="s">
        <v>182</v>
      </c>
      <c r="B55" s="21" t="s">
        <v>10</v>
      </c>
      <c r="C55" s="21" t="s">
        <v>78</v>
      </c>
      <c r="D55" s="21" t="s">
        <v>79</v>
      </c>
      <c r="E55" s="22">
        <v>142</v>
      </c>
      <c r="F55" s="33" t="s">
        <v>184</v>
      </c>
      <c r="G55" s="24" t="s">
        <v>184</v>
      </c>
    </row>
    <row r="56" spans="1:7" ht="17.100000000000001" customHeight="1" x14ac:dyDescent="0.3">
      <c r="A56" s="21" t="s">
        <v>182</v>
      </c>
      <c r="B56" s="21" t="s">
        <v>10</v>
      </c>
      <c r="C56" s="21" t="s">
        <v>78</v>
      </c>
      <c r="D56" s="21" t="s">
        <v>80</v>
      </c>
      <c r="E56" s="22">
        <v>178</v>
      </c>
      <c r="F56" s="33" t="s">
        <v>184</v>
      </c>
      <c r="G56" s="24" t="s">
        <v>184</v>
      </c>
    </row>
    <row r="57" spans="1:7" ht="17.100000000000001" customHeight="1" x14ac:dyDescent="0.3">
      <c r="A57" s="21" t="s">
        <v>182</v>
      </c>
      <c r="B57" s="21" t="s">
        <v>10</v>
      </c>
      <c r="C57" s="21" t="s">
        <v>82</v>
      </c>
      <c r="D57" s="21" t="s">
        <v>79</v>
      </c>
      <c r="E57" s="22">
        <v>34</v>
      </c>
      <c r="F57" s="33" t="s">
        <v>184</v>
      </c>
      <c r="G57" s="24" t="s">
        <v>184</v>
      </c>
    </row>
    <row r="58" spans="1:7" ht="17.100000000000001" customHeight="1" x14ac:dyDescent="0.3">
      <c r="A58" s="21" t="s">
        <v>182</v>
      </c>
      <c r="B58" s="21" t="s">
        <v>10</v>
      </c>
      <c r="C58" s="21" t="s">
        <v>82</v>
      </c>
      <c r="D58" s="21" t="s">
        <v>80</v>
      </c>
      <c r="E58" s="22">
        <v>52</v>
      </c>
      <c r="F58" s="33" t="s">
        <v>184</v>
      </c>
      <c r="G58" s="24" t="s">
        <v>184</v>
      </c>
    </row>
    <row r="59" spans="1:7" ht="17.100000000000001" customHeight="1" x14ac:dyDescent="0.3">
      <c r="A59" s="21" t="s">
        <v>182</v>
      </c>
      <c r="B59" s="21" t="s">
        <v>10</v>
      </c>
      <c r="C59" s="21" t="s">
        <v>84</v>
      </c>
      <c r="D59" s="21" t="s">
        <v>79</v>
      </c>
      <c r="E59" s="22">
        <v>117</v>
      </c>
      <c r="F59" s="33" t="s">
        <v>184</v>
      </c>
      <c r="G59" s="24" t="s">
        <v>184</v>
      </c>
    </row>
    <row r="60" spans="1:7" ht="17.100000000000001" customHeight="1" x14ac:dyDescent="0.3">
      <c r="A60" s="21" t="s">
        <v>182</v>
      </c>
      <c r="B60" s="21" t="s">
        <v>10</v>
      </c>
      <c r="C60" s="21" t="s">
        <v>84</v>
      </c>
      <c r="D60" s="21" t="s">
        <v>80</v>
      </c>
      <c r="E60" s="22">
        <v>124</v>
      </c>
      <c r="F60" s="33" t="s">
        <v>184</v>
      </c>
      <c r="G60" s="24" t="s">
        <v>184</v>
      </c>
    </row>
    <row r="61" spans="1:7" ht="17.100000000000001" customHeight="1" x14ac:dyDescent="0.3">
      <c r="A61" s="21" t="s">
        <v>182</v>
      </c>
      <c r="B61" s="21" t="s">
        <v>10</v>
      </c>
      <c r="C61" s="21" t="s">
        <v>81</v>
      </c>
      <c r="D61" s="21" t="s">
        <v>79</v>
      </c>
      <c r="E61" s="22">
        <v>497</v>
      </c>
      <c r="F61" s="33" t="s">
        <v>184</v>
      </c>
      <c r="G61" s="24" t="s">
        <v>184</v>
      </c>
    </row>
    <row r="62" spans="1:7" ht="17.100000000000001" customHeight="1" x14ac:dyDescent="0.3">
      <c r="A62" s="21" t="s">
        <v>182</v>
      </c>
      <c r="B62" s="21" t="s">
        <v>10</v>
      </c>
      <c r="C62" s="21" t="s">
        <v>81</v>
      </c>
      <c r="D62" s="21" t="s">
        <v>80</v>
      </c>
      <c r="E62" s="22">
        <v>534</v>
      </c>
      <c r="F62" s="33" t="s">
        <v>184</v>
      </c>
      <c r="G62" s="24" t="s">
        <v>184</v>
      </c>
    </row>
    <row r="63" spans="1:7" ht="17.100000000000001" customHeight="1" x14ac:dyDescent="0.3">
      <c r="A63" s="21" t="s">
        <v>182</v>
      </c>
      <c r="B63" s="21" t="s">
        <v>10</v>
      </c>
      <c r="C63" s="21" t="s">
        <v>83</v>
      </c>
      <c r="D63" s="21" t="s">
        <v>79</v>
      </c>
      <c r="E63" s="22">
        <v>65</v>
      </c>
      <c r="F63" s="33" t="s">
        <v>184</v>
      </c>
      <c r="G63" s="24" t="s">
        <v>184</v>
      </c>
    </row>
    <row r="64" spans="1:7" ht="17.100000000000001" customHeight="1" x14ac:dyDescent="0.3">
      <c r="A64" s="21" t="s">
        <v>182</v>
      </c>
      <c r="B64" s="21" t="s">
        <v>10</v>
      </c>
      <c r="C64" s="21" t="s">
        <v>83</v>
      </c>
      <c r="D64" s="21" t="s">
        <v>80</v>
      </c>
      <c r="E64" s="22">
        <v>69</v>
      </c>
      <c r="F64" s="33" t="s">
        <v>184</v>
      </c>
      <c r="G64" s="24" t="s">
        <v>184</v>
      </c>
    </row>
    <row r="65" spans="1:7" ht="17.100000000000001" customHeight="1" x14ac:dyDescent="0.3">
      <c r="A65" s="21" t="s">
        <v>182</v>
      </c>
      <c r="B65" s="21" t="s">
        <v>11</v>
      </c>
      <c r="C65" s="21" t="s">
        <v>78</v>
      </c>
      <c r="D65" s="21" t="s">
        <v>79</v>
      </c>
      <c r="E65" s="22" t="s">
        <v>184</v>
      </c>
      <c r="F65" s="33">
        <v>1</v>
      </c>
      <c r="G65" s="24" t="s">
        <v>185</v>
      </c>
    </row>
    <row r="66" spans="1:7" ht="17.100000000000001" customHeight="1" x14ac:dyDescent="0.3">
      <c r="A66" s="21" t="s">
        <v>182</v>
      </c>
      <c r="B66" s="21" t="s">
        <v>11</v>
      </c>
      <c r="C66" s="21" t="s">
        <v>78</v>
      </c>
      <c r="D66" s="21" t="s">
        <v>80</v>
      </c>
      <c r="E66" s="22" t="s">
        <v>184</v>
      </c>
      <c r="F66" s="33">
        <v>1</v>
      </c>
      <c r="G66" s="24" t="s">
        <v>185</v>
      </c>
    </row>
    <row r="67" spans="1:7" ht="17.100000000000001" customHeight="1" x14ac:dyDescent="0.3">
      <c r="A67" s="21" t="s">
        <v>182</v>
      </c>
      <c r="B67" s="21" t="s">
        <v>11</v>
      </c>
      <c r="C67" s="21" t="s">
        <v>82</v>
      </c>
      <c r="D67" s="21" t="s">
        <v>79</v>
      </c>
      <c r="E67" s="22" t="s">
        <v>184</v>
      </c>
      <c r="F67" s="33">
        <v>1</v>
      </c>
      <c r="G67" s="24" t="s">
        <v>185</v>
      </c>
    </row>
    <row r="68" spans="1:7" ht="17.100000000000001" customHeight="1" x14ac:dyDescent="0.3">
      <c r="A68" s="21" t="s">
        <v>182</v>
      </c>
      <c r="B68" s="21" t="s">
        <v>11</v>
      </c>
      <c r="C68" s="21" t="s">
        <v>82</v>
      </c>
      <c r="D68" s="21" t="s">
        <v>80</v>
      </c>
      <c r="E68" s="22" t="s">
        <v>184</v>
      </c>
      <c r="F68" s="33">
        <v>1</v>
      </c>
      <c r="G68" s="24" t="s">
        <v>185</v>
      </c>
    </row>
    <row r="69" spans="1:7" ht="17.100000000000001" customHeight="1" x14ac:dyDescent="0.3">
      <c r="A69" s="21" t="s">
        <v>182</v>
      </c>
      <c r="B69" s="21" t="s">
        <v>11</v>
      </c>
      <c r="C69" s="21" t="s">
        <v>81</v>
      </c>
      <c r="D69" s="21" t="s">
        <v>80</v>
      </c>
      <c r="E69" s="22" t="s">
        <v>184</v>
      </c>
      <c r="F69" s="33">
        <v>1</v>
      </c>
      <c r="G69" s="24" t="s">
        <v>185</v>
      </c>
    </row>
    <row r="70" spans="1:7" ht="17.100000000000001" customHeight="1" x14ac:dyDescent="0.3">
      <c r="A70" s="21" t="s">
        <v>182</v>
      </c>
      <c r="B70" s="21" t="s">
        <v>11</v>
      </c>
      <c r="C70" s="21" t="s">
        <v>83</v>
      </c>
      <c r="D70" s="21" t="s">
        <v>79</v>
      </c>
      <c r="E70" s="22" t="s">
        <v>184</v>
      </c>
      <c r="F70" s="33">
        <v>1</v>
      </c>
      <c r="G70" s="24" t="s">
        <v>185</v>
      </c>
    </row>
    <row r="71" spans="1:7" ht="17.100000000000001" customHeight="1" x14ac:dyDescent="0.3">
      <c r="A71" s="21" t="s">
        <v>182</v>
      </c>
      <c r="B71" s="21" t="s">
        <v>12</v>
      </c>
      <c r="C71" s="21" t="s">
        <v>78</v>
      </c>
      <c r="D71" s="21" t="s">
        <v>79</v>
      </c>
      <c r="E71" s="22">
        <v>21</v>
      </c>
      <c r="F71" s="33" t="s">
        <v>184</v>
      </c>
      <c r="G71" s="24" t="s">
        <v>184</v>
      </c>
    </row>
    <row r="72" spans="1:7" ht="17.100000000000001" customHeight="1" x14ac:dyDescent="0.3">
      <c r="A72" s="21" t="s">
        <v>182</v>
      </c>
      <c r="B72" s="21" t="s">
        <v>12</v>
      </c>
      <c r="C72" s="21" t="s">
        <v>78</v>
      </c>
      <c r="D72" s="21" t="s">
        <v>80</v>
      </c>
      <c r="E72" s="22">
        <v>20</v>
      </c>
      <c r="F72" s="33" t="s">
        <v>184</v>
      </c>
      <c r="G72" s="24" t="s">
        <v>184</v>
      </c>
    </row>
    <row r="73" spans="1:7" ht="17.100000000000001" customHeight="1" x14ac:dyDescent="0.3">
      <c r="A73" s="21" t="s">
        <v>182</v>
      </c>
      <c r="B73" s="21" t="s">
        <v>12</v>
      </c>
      <c r="C73" s="21" t="s">
        <v>82</v>
      </c>
      <c r="D73" s="21" t="s">
        <v>79</v>
      </c>
      <c r="E73" s="22" t="s">
        <v>184</v>
      </c>
      <c r="F73" s="33">
        <v>1</v>
      </c>
      <c r="G73" s="24" t="s">
        <v>185</v>
      </c>
    </row>
    <row r="74" spans="1:7" ht="17.100000000000001" customHeight="1" x14ac:dyDescent="0.3">
      <c r="A74" s="21" t="s">
        <v>182</v>
      </c>
      <c r="B74" s="21" t="s">
        <v>12</v>
      </c>
      <c r="C74" s="21" t="s">
        <v>82</v>
      </c>
      <c r="D74" s="21" t="s">
        <v>80</v>
      </c>
      <c r="E74" s="22" t="s">
        <v>184</v>
      </c>
      <c r="F74" s="33">
        <v>1</v>
      </c>
      <c r="G74" s="24" t="s">
        <v>185</v>
      </c>
    </row>
    <row r="75" spans="1:7" ht="17.100000000000001" customHeight="1" x14ac:dyDescent="0.3">
      <c r="A75" s="21" t="s">
        <v>182</v>
      </c>
      <c r="B75" s="21" t="s">
        <v>12</v>
      </c>
      <c r="C75" s="21" t="s">
        <v>84</v>
      </c>
      <c r="D75" s="21" t="s">
        <v>79</v>
      </c>
      <c r="E75" s="22">
        <v>11</v>
      </c>
      <c r="F75" s="33" t="s">
        <v>184</v>
      </c>
      <c r="G75" s="24" t="s">
        <v>184</v>
      </c>
    </row>
    <row r="76" spans="1:7" ht="17.100000000000001" customHeight="1" x14ac:dyDescent="0.3">
      <c r="A76" s="21" t="s">
        <v>182</v>
      </c>
      <c r="B76" s="21" t="s">
        <v>12</v>
      </c>
      <c r="C76" s="21" t="s">
        <v>84</v>
      </c>
      <c r="D76" s="21" t="s">
        <v>80</v>
      </c>
      <c r="E76" s="22">
        <v>16</v>
      </c>
      <c r="F76" s="33" t="s">
        <v>184</v>
      </c>
      <c r="G76" s="24" t="s">
        <v>184</v>
      </c>
    </row>
    <row r="77" spans="1:7" ht="17.100000000000001" customHeight="1" x14ac:dyDescent="0.3">
      <c r="A77" s="21" t="s">
        <v>182</v>
      </c>
      <c r="B77" s="21" t="s">
        <v>12</v>
      </c>
      <c r="C77" s="21" t="s">
        <v>81</v>
      </c>
      <c r="D77" s="21" t="s">
        <v>79</v>
      </c>
      <c r="E77" s="22">
        <v>54</v>
      </c>
      <c r="F77" s="33" t="s">
        <v>184</v>
      </c>
      <c r="G77" s="24" t="s">
        <v>184</v>
      </c>
    </row>
    <row r="78" spans="1:7" ht="17.100000000000001" customHeight="1" x14ac:dyDescent="0.3">
      <c r="A78" s="21" t="s">
        <v>182</v>
      </c>
      <c r="B78" s="21" t="s">
        <v>12</v>
      </c>
      <c r="C78" s="21" t="s">
        <v>81</v>
      </c>
      <c r="D78" s="21" t="s">
        <v>80</v>
      </c>
      <c r="E78" s="22">
        <v>63</v>
      </c>
      <c r="F78" s="33" t="s">
        <v>184</v>
      </c>
      <c r="G78" s="24" t="s">
        <v>184</v>
      </c>
    </row>
    <row r="79" spans="1:7" ht="17.100000000000001" customHeight="1" x14ac:dyDescent="0.3">
      <c r="A79" s="21" t="s">
        <v>182</v>
      </c>
      <c r="B79" s="21" t="s">
        <v>12</v>
      </c>
      <c r="C79" s="21" t="s">
        <v>83</v>
      </c>
      <c r="D79" s="21" t="s">
        <v>79</v>
      </c>
      <c r="E79" s="22" t="s">
        <v>184</v>
      </c>
      <c r="F79" s="33">
        <v>1</v>
      </c>
      <c r="G79" s="24" t="s">
        <v>185</v>
      </c>
    </row>
    <row r="80" spans="1:7" ht="17.100000000000001" customHeight="1" x14ac:dyDescent="0.3">
      <c r="A80" s="21" t="s">
        <v>182</v>
      </c>
      <c r="B80" s="21" t="s">
        <v>12</v>
      </c>
      <c r="C80" s="21" t="s">
        <v>83</v>
      </c>
      <c r="D80" s="21" t="s">
        <v>80</v>
      </c>
      <c r="E80" s="22" t="s">
        <v>184</v>
      </c>
      <c r="F80" s="33">
        <v>1</v>
      </c>
      <c r="G80" s="24" t="s">
        <v>185</v>
      </c>
    </row>
    <row r="81" spans="1:7" ht="17.100000000000001" customHeight="1" x14ac:dyDescent="0.3">
      <c r="A81" s="21" t="s">
        <v>182</v>
      </c>
      <c r="B81" s="21" t="s">
        <v>13</v>
      </c>
      <c r="C81" s="21" t="s">
        <v>78</v>
      </c>
      <c r="D81" s="21" t="s">
        <v>79</v>
      </c>
      <c r="E81" s="22">
        <v>366</v>
      </c>
      <c r="F81" s="33" t="s">
        <v>184</v>
      </c>
      <c r="G81" s="24" t="s">
        <v>184</v>
      </c>
    </row>
    <row r="82" spans="1:7" ht="17.100000000000001" customHeight="1" x14ac:dyDescent="0.3">
      <c r="A82" s="21" t="s">
        <v>182</v>
      </c>
      <c r="B82" s="21" t="s">
        <v>13</v>
      </c>
      <c r="C82" s="21" t="s">
        <v>78</v>
      </c>
      <c r="D82" s="21" t="s">
        <v>80</v>
      </c>
      <c r="E82" s="22">
        <v>366</v>
      </c>
      <c r="F82" s="33" t="s">
        <v>184</v>
      </c>
      <c r="G82" s="24" t="s">
        <v>184</v>
      </c>
    </row>
    <row r="83" spans="1:7" ht="17.100000000000001" customHeight="1" x14ac:dyDescent="0.3">
      <c r="A83" s="21" t="s">
        <v>182</v>
      </c>
      <c r="B83" s="21" t="s">
        <v>13</v>
      </c>
      <c r="C83" s="21" t="s">
        <v>82</v>
      </c>
      <c r="D83" s="21" t="s">
        <v>79</v>
      </c>
      <c r="E83" s="22">
        <v>38</v>
      </c>
      <c r="F83" s="33" t="s">
        <v>184</v>
      </c>
      <c r="G83" s="24" t="s">
        <v>184</v>
      </c>
    </row>
    <row r="84" spans="1:7" ht="17.100000000000001" customHeight="1" x14ac:dyDescent="0.3">
      <c r="A84" s="21" t="s">
        <v>182</v>
      </c>
      <c r="B84" s="21" t="s">
        <v>13</v>
      </c>
      <c r="C84" s="21" t="s">
        <v>82</v>
      </c>
      <c r="D84" s="21" t="s">
        <v>80</v>
      </c>
      <c r="E84" s="22">
        <v>42</v>
      </c>
      <c r="F84" s="33" t="s">
        <v>184</v>
      </c>
      <c r="G84" s="24" t="s">
        <v>184</v>
      </c>
    </row>
    <row r="85" spans="1:7" ht="17.100000000000001" customHeight="1" x14ac:dyDescent="0.3">
      <c r="A85" s="21" t="s">
        <v>182</v>
      </c>
      <c r="B85" s="21" t="s">
        <v>13</v>
      </c>
      <c r="C85" s="21" t="s">
        <v>84</v>
      </c>
      <c r="D85" s="21" t="s">
        <v>79</v>
      </c>
      <c r="E85" s="22">
        <v>69</v>
      </c>
      <c r="F85" s="33" t="s">
        <v>184</v>
      </c>
      <c r="G85" s="24" t="s">
        <v>184</v>
      </c>
    </row>
    <row r="86" spans="1:7" ht="17.100000000000001" customHeight="1" x14ac:dyDescent="0.3">
      <c r="A86" s="21" t="s">
        <v>182</v>
      </c>
      <c r="B86" s="21" t="s">
        <v>13</v>
      </c>
      <c r="C86" s="21" t="s">
        <v>84</v>
      </c>
      <c r="D86" s="21" t="s">
        <v>80</v>
      </c>
      <c r="E86" s="22">
        <v>94</v>
      </c>
      <c r="F86" s="33" t="s">
        <v>184</v>
      </c>
      <c r="G86" s="24" t="s">
        <v>184</v>
      </c>
    </row>
    <row r="87" spans="1:7" ht="17.100000000000001" customHeight="1" x14ac:dyDescent="0.3">
      <c r="A87" s="21" t="s">
        <v>182</v>
      </c>
      <c r="B87" s="21" t="s">
        <v>13</v>
      </c>
      <c r="C87" s="21" t="s">
        <v>81</v>
      </c>
      <c r="D87" s="21" t="s">
        <v>79</v>
      </c>
      <c r="E87" s="22">
        <v>359</v>
      </c>
      <c r="F87" s="33" t="s">
        <v>184</v>
      </c>
      <c r="G87" s="24" t="s">
        <v>184</v>
      </c>
    </row>
    <row r="88" spans="1:7" ht="17.100000000000001" customHeight="1" x14ac:dyDescent="0.3">
      <c r="A88" s="21" t="s">
        <v>182</v>
      </c>
      <c r="B88" s="21" t="s">
        <v>13</v>
      </c>
      <c r="C88" s="21" t="s">
        <v>81</v>
      </c>
      <c r="D88" s="21" t="s">
        <v>80</v>
      </c>
      <c r="E88" s="22">
        <v>469</v>
      </c>
      <c r="F88" s="33" t="s">
        <v>184</v>
      </c>
      <c r="G88" s="24" t="s">
        <v>184</v>
      </c>
    </row>
    <row r="89" spans="1:7" ht="17.100000000000001" customHeight="1" x14ac:dyDescent="0.3">
      <c r="A89" s="21" t="s">
        <v>182</v>
      </c>
      <c r="B89" s="21" t="s">
        <v>13</v>
      </c>
      <c r="C89" s="21" t="s">
        <v>83</v>
      </c>
      <c r="D89" s="21" t="s">
        <v>79</v>
      </c>
      <c r="E89" s="22">
        <v>29</v>
      </c>
      <c r="F89" s="33" t="s">
        <v>184</v>
      </c>
      <c r="G89" s="24" t="s">
        <v>184</v>
      </c>
    </row>
    <row r="90" spans="1:7" ht="17.100000000000001" customHeight="1" x14ac:dyDescent="0.3">
      <c r="A90" s="21" t="s">
        <v>182</v>
      </c>
      <c r="B90" s="21" t="s">
        <v>13</v>
      </c>
      <c r="C90" s="21" t="s">
        <v>83</v>
      </c>
      <c r="D90" s="21" t="s">
        <v>80</v>
      </c>
      <c r="E90" s="22">
        <v>42</v>
      </c>
      <c r="F90" s="33" t="s">
        <v>184</v>
      </c>
      <c r="G90" s="24" t="s">
        <v>184</v>
      </c>
    </row>
    <row r="91" spans="1:7" ht="17.100000000000001" customHeight="1" x14ac:dyDescent="0.3">
      <c r="A91" s="21" t="s">
        <v>182</v>
      </c>
      <c r="B91" s="21" t="s">
        <v>14</v>
      </c>
      <c r="C91" s="21" t="s">
        <v>78</v>
      </c>
      <c r="D91" s="21" t="s">
        <v>79</v>
      </c>
      <c r="E91" s="22" t="s">
        <v>184</v>
      </c>
      <c r="F91" s="33">
        <v>1</v>
      </c>
      <c r="G91" s="24" t="s">
        <v>185</v>
      </c>
    </row>
    <row r="92" spans="1:7" ht="17.100000000000001" customHeight="1" x14ac:dyDescent="0.3">
      <c r="A92" s="21" t="s">
        <v>182</v>
      </c>
      <c r="B92" s="21" t="s">
        <v>14</v>
      </c>
      <c r="C92" s="21" t="s">
        <v>78</v>
      </c>
      <c r="D92" s="21" t="s">
        <v>80</v>
      </c>
      <c r="E92" s="22" t="s">
        <v>184</v>
      </c>
      <c r="F92" s="33">
        <v>1</v>
      </c>
      <c r="G92" s="24" t="s">
        <v>185</v>
      </c>
    </row>
    <row r="93" spans="1:7" ht="17.100000000000001" customHeight="1" x14ac:dyDescent="0.3">
      <c r="A93" s="21" t="s">
        <v>182</v>
      </c>
      <c r="B93" s="21" t="s">
        <v>14</v>
      </c>
      <c r="C93" s="21" t="s">
        <v>82</v>
      </c>
      <c r="D93" s="21" t="s">
        <v>79</v>
      </c>
      <c r="E93" s="22" t="s">
        <v>184</v>
      </c>
      <c r="F93" s="33">
        <v>1</v>
      </c>
      <c r="G93" s="24" t="s">
        <v>185</v>
      </c>
    </row>
    <row r="94" spans="1:7" ht="17.100000000000001" customHeight="1" x14ac:dyDescent="0.3">
      <c r="A94" s="21" t="s">
        <v>182</v>
      </c>
      <c r="B94" s="21" t="s">
        <v>14</v>
      </c>
      <c r="C94" s="21" t="s">
        <v>82</v>
      </c>
      <c r="D94" s="21" t="s">
        <v>80</v>
      </c>
      <c r="E94" s="22" t="s">
        <v>184</v>
      </c>
      <c r="F94" s="33">
        <v>1</v>
      </c>
      <c r="G94" s="24" t="s">
        <v>185</v>
      </c>
    </row>
    <row r="95" spans="1:7" ht="17.100000000000001" customHeight="1" x14ac:dyDescent="0.3">
      <c r="A95" s="21" t="s">
        <v>182</v>
      </c>
      <c r="B95" s="21" t="s">
        <v>14</v>
      </c>
      <c r="C95" s="21" t="s">
        <v>84</v>
      </c>
      <c r="D95" s="21" t="s">
        <v>80</v>
      </c>
      <c r="E95" s="22" t="s">
        <v>184</v>
      </c>
      <c r="F95" s="33">
        <v>1</v>
      </c>
      <c r="G95" s="24" t="s">
        <v>185</v>
      </c>
    </row>
    <row r="96" spans="1:7" ht="17.100000000000001" customHeight="1" x14ac:dyDescent="0.3">
      <c r="A96" s="21" t="s">
        <v>182</v>
      </c>
      <c r="B96" s="21" t="s">
        <v>14</v>
      </c>
      <c r="C96" s="21" t="s">
        <v>81</v>
      </c>
      <c r="D96" s="21" t="s">
        <v>79</v>
      </c>
      <c r="E96" s="22" t="s">
        <v>184</v>
      </c>
      <c r="F96" s="33">
        <v>1</v>
      </c>
      <c r="G96" s="24" t="s">
        <v>185</v>
      </c>
    </row>
    <row r="97" spans="1:7" ht="17.100000000000001" customHeight="1" x14ac:dyDescent="0.3">
      <c r="A97" s="21" t="s">
        <v>182</v>
      </c>
      <c r="B97" s="21" t="s">
        <v>14</v>
      </c>
      <c r="C97" s="21" t="s">
        <v>81</v>
      </c>
      <c r="D97" s="21" t="s">
        <v>80</v>
      </c>
      <c r="E97" s="22" t="s">
        <v>184</v>
      </c>
      <c r="F97" s="33">
        <v>1</v>
      </c>
      <c r="G97" s="24" t="s">
        <v>185</v>
      </c>
    </row>
    <row r="98" spans="1:7" ht="17.100000000000001" customHeight="1" x14ac:dyDescent="0.3">
      <c r="A98" s="21" t="s">
        <v>182</v>
      </c>
      <c r="B98" s="21" t="s">
        <v>14</v>
      </c>
      <c r="C98" s="21" t="s">
        <v>83</v>
      </c>
      <c r="D98" s="21" t="s">
        <v>80</v>
      </c>
      <c r="E98" s="22" t="s">
        <v>184</v>
      </c>
      <c r="F98" s="33">
        <v>1</v>
      </c>
      <c r="G98" s="24" t="s">
        <v>185</v>
      </c>
    </row>
    <row r="99" spans="1:7" ht="17.100000000000001" customHeight="1" x14ac:dyDescent="0.3">
      <c r="A99" s="21" t="s">
        <v>182</v>
      </c>
      <c r="B99" s="21" t="s">
        <v>15</v>
      </c>
      <c r="C99" s="21" t="s">
        <v>78</v>
      </c>
      <c r="D99" s="21" t="s">
        <v>79</v>
      </c>
      <c r="E99" s="22" t="s">
        <v>184</v>
      </c>
      <c r="F99" s="33">
        <v>2</v>
      </c>
      <c r="G99" s="24" t="s">
        <v>186</v>
      </c>
    </row>
    <row r="100" spans="1:7" ht="17.100000000000001" customHeight="1" x14ac:dyDescent="0.3">
      <c r="A100" s="21" t="s">
        <v>182</v>
      </c>
      <c r="B100" s="21" t="s">
        <v>15</v>
      </c>
      <c r="C100" s="21" t="s">
        <v>78</v>
      </c>
      <c r="D100" s="21" t="s">
        <v>80</v>
      </c>
      <c r="E100" s="22" t="s">
        <v>184</v>
      </c>
      <c r="F100" s="33">
        <v>2</v>
      </c>
      <c r="G100" s="24" t="s">
        <v>186</v>
      </c>
    </row>
    <row r="101" spans="1:7" ht="17.100000000000001" customHeight="1" x14ac:dyDescent="0.3">
      <c r="A101" s="21" t="s">
        <v>182</v>
      </c>
      <c r="B101" s="21" t="s">
        <v>15</v>
      </c>
      <c r="C101" s="21" t="s">
        <v>82</v>
      </c>
      <c r="D101" s="21" t="s">
        <v>79</v>
      </c>
      <c r="E101" s="22" t="s">
        <v>184</v>
      </c>
      <c r="F101" s="33">
        <v>1</v>
      </c>
      <c r="G101" s="24" t="s">
        <v>185</v>
      </c>
    </row>
    <row r="102" spans="1:7" ht="17.100000000000001" customHeight="1" x14ac:dyDescent="0.3">
      <c r="A102" s="21" t="s">
        <v>182</v>
      </c>
      <c r="B102" s="21" t="s">
        <v>15</v>
      </c>
      <c r="C102" s="21" t="s">
        <v>82</v>
      </c>
      <c r="D102" s="21" t="s">
        <v>80</v>
      </c>
      <c r="E102" s="22" t="s">
        <v>184</v>
      </c>
      <c r="F102" s="33">
        <v>1</v>
      </c>
      <c r="G102" s="24" t="s">
        <v>185</v>
      </c>
    </row>
    <row r="103" spans="1:7" ht="17.100000000000001" customHeight="1" x14ac:dyDescent="0.3">
      <c r="A103" s="21" t="s">
        <v>182</v>
      </c>
      <c r="B103" s="21" t="s">
        <v>15</v>
      </c>
      <c r="C103" s="21" t="s">
        <v>84</v>
      </c>
      <c r="D103" s="21" t="s">
        <v>79</v>
      </c>
      <c r="E103" s="22" t="s">
        <v>184</v>
      </c>
      <c r="F103" s="33">
        <v>1</v>
      </c>
      <c r="G103" s="24" t="s">
        <v>185</v>
      </c>
    </row>
    <row r="104" spans="1:7" ht="17.100000000000001" customHeight="1" x14ac:dyDescent="0.3">
      <c r="A104" s="21" t="s">
        <v>182</v>
      </c>
      <c r="B104" s="21" t="s">
        <v>15</v>
      </c>
      <c r="C104" s="21" t="s">
        <v>84</v>
      </c>
      <c r="D104" s="21" t="s">
        <v>80</v>
      </c>
      <c r="E104" s="22" t="s">
        <v>184</v>
      </c>
      <c r="F104" s="33">
        <v>1</v>
      </c>
      <c r="G104" s="24" t="s">
        <v>185</v>
      </c>
    </row>
    <row r="105" spans="1:7" ht="17.100000000000001" customHeight="1" x14ac:dyDescent="0.3">
      <c r="A105" s="21" t="s">
        <v>182</v>
      </c>
      <c r="B105" s="21" t="s">
        <v>15</v>
      </c>
      <c r="C105" s="21" t="s">
        <v>81</v>
      </c>
      <c r="D105" s="21" t="s">
        <v>79</v>
      </c>
      <c r="E105" s="22">
        <v>45</v>
      </c>
      <c r="F105" s="33" t="s">
        <v>184</v>
      </c>
      <c r="G105" s="24" t="s">
        <v>184</v>
      </c>
    </row>
    <row r="106" spans="1:7" ht="17.100000000000001" customHeight="1" x14ac:dyDescent="0.3">
      <c r="A106" s="21" t="s">
        <v>182</v>
      </c>
      <c r="B106" s="21" t="s">
        <v>15</v>
      </c>
      <c r="C106" s="21" t="s">
        <v>81</v>
      </c>
      <c r="D106" s="21" t="s">
        <v>80</v>
      </c>
      <c r="E106" s="22">
        <v>52</v>
      </c>
      <c r="F106" s="33" t="s">
        <v>184</v>
      </c>
      <c r="G106" s="24" t="s">
        <v>184</v>
      </c>
    </row>
    <row r="107" spans="1:7" ht="17.100000000000001" customHeight="1" x14ac:dyDescent="0.3">
      <c r="A107" s="21" t="s">
        <v>182</v>
      </c>
      <c r="B107" s="21" t="s">
        <v>15</v>
      </c>
      <c r="C107" s="21" t="s">
        <v>83</v>
      </c>
      <c r="D107" s="21" t="s">
        <v>79</v>
      </c>
      <c r="E107" s="22" t="s">
        <v>184</v>
      </c>
      <c r="F107" s="33">
        <v>1</v>
      </c>
      <c r="G107" s="24" t="s">
        <v>185</v>
      </c>
    </row>
    <row r="108" spans="1:7" ht="17.100000000000001" customHeight="1" x14ac:dyDescent="0.3">
      <c r="A108" s="21" t="s">
        <v>182</v>
      </c>
      <c r="B108" s="21" t="s">
        <v>15</v>
      </c>
      <c r="C108" s="21" t="s">
        <v>83</v>
      </c>
      <c r="D108" s="21" t="s">
        <v>80</v>
      </c>
      <c r="E108" s="22" t="s">
        <v>184</v>
      </c>
      <c r="F108" s="33">
        <v>1</v>
      </c>
      <c r="G108" s="24" t="s">
        <v>185</v>
      </c>
    </row>
    <row r="109" spans="1:7" ht="17.100000000000001" customHeight="1" x14ac:dyDescent="0.3">
      <c r="A109" s="21" t="s">
        <v>182</v>
      </c>
      <c r="B109" s="21" t="s">
        <v>16</v>
      </c>
      <c r="C109" s="21" t="s">
        <v>78</v>
      </c>
      <c r="D109" s="21" t="s">
        <v>79</v>
      </c>
      <c r="E109" s="22">
        <v>63</v>
      </c>
      <c r="F109" s="33" t="s">
        <v>184</v>
      </c>
      <c r="G109" s="24" t="s">
        <v>184</v>
      </c>
    </row>
    <row r="110" spans="1:7" ht="17.100000000000001" customHeight="1" x14ac:dyDescent="0.3">
      <c r="A110" s="21" t="s">
        <v>182</v>
      </c>
      <c r="B110" s="21" t="s">
        <v>16</v>
      </c>
      <c r="C110" s="21" t="s">
        <v>78</v>
      </c>
      <c r="D110" s="21" t="s">
        <v>80</v>
      </c>
      <c r="E110" s="22">
        <v>65</v>
      </c>
      <c r="F110" s="33" t="s">
        <v>184</v>
      </c>
      <c r="G110" s="24" t="s">
        <v>184</v>
      </c>
    </row>
    <row r="111" spans="1:7" ht="17.100000000000001" customHeight="1" x14ac:dyDescent="0.3">
      <c r="A111" s="21" t="s">
        <v>182</v>
      </c>
      <c r="B111" s="21" t="s">
        <v>16</v>
      </c>
      <c r="C111" s="21" t="s">
        <v>82</v>
      </c>
      <c r="D111" s="21" t="s">
        <v>79</v>
      </c>
      <c r="E111" s="22" t="s">
        <v>184</v>
      </c>
      <c r="F111" s="33">
        <v>2</v>
      </c>
      <c r="G111" s="24" t="s">
        <v>186</v>
      </c>
    </row>
    <row r="112" spans="1:7" ht="17.100000000000001" customHeight="1" x14ac:dyDescent="0.3">
      <c r="A112" s="21" t="s">
        <v>182</v>
      </c>
      <c r="B112" s="21" t="s">
        <v>16</v>
      </c>
      <c r="C112" s="21" t="s">
        <v>82</v>
      </c>
      <c r="D112" s="21" t="s">
        <v>80</v>
      </c>
      <c r="E112" s="22">
        <v>15</v>
      </c>
      <c r="F112" s="33" t="s">
        <v>184</v>
      </c>
      <c r="G112" s="24" t="s">
        <v>184</v>
      </c>
    </row>
    <row r="113" spans="1:7" ht="17.100000000000001" customHeight="1" x14ac:dyDescent="0.3">
      <c r="A113" s="21" t="s">
        <v>182</v>
      </c>
      <c r="B113" s="21" t="s">
        <v>16</v>
      </c>
      <c r="C113" s="21" t="s">
        <v>84</v>
      </c>
      <c r="D113" s="21" t="s">
        <v>79</v>
      </c>
      <c r="E113" s="22">
        <v>21</v>
      </c>
      <c r="F113" s="33" t="s">
        <v>184</v>
      </c>
      <c r="G113" s="24" t="s">
        <v>184</v>
      </c>
    </row>
    <row r="114" spans="1:7" ht="17.100000000000001" customHeight="1" x14ac:dyDescent="0.3">
      <c r="A114" s="21" t="s">
        <v>182</v>
      </c>
      <c r="B114" s="21" t="s">
        <v>16</v>
      </c>
      <c r="C114" s="21" t="s">
        <v>84</v>
      </c>
      <c r="D114" s="21" t="s">
        <v>80</v>
      </c>
      <c r="E114" s="22">
        <v>27</v>
      </c>
      <c r="F114" s="33" t="s">
        <v>184</v>
      </c>
      <c r="G114" s="24" t="s">
        <v>184</v>
      </c>
    </row>
    <row r="115" spans="1:7" ht="17.100000000000001" customHeight="1" x14ac:dyDescent="0.3">
      <c r="A115" s="21" t="s">
        <v>182</v>
      </c>
      <c r="B115" s="21" t="s">
        <v>16</v>
      </c>
      <c r="C115" s="21" t="s">
        <v>81</v>
      </c>
      <c r="D115" s="21" t="s">
        <v>79</v>
      </c>
      <c r="E115" s="22">
        <v>66</v>
      </c>
      <c r="F115" s="33" t="s">
        <v>184</v>
      </c>
      <c r="G115" s="24" t="s">
        <v>184</v>
      </c>
    </row>
    <row r="116" spans="1:7" ht="17.100000000000001" customHeight="1" x14ac:dyDescent="0.3">
      <c r="A116" s="21" t="s">
        <v>182</v>
      </c>
      <c r="B116" s="21" t="s">
        <v>16</v>
      </c>
      <c r="C116" s="21" t="s">
        <v>81</v>
      </c>
      <c r="D116" s="21" t="s">
        <v>80</v>
      </c>
      <c r="E116" s="22">
        <v>95</v>
      </c>
      <c r="F116" s="33" t="s">
        <v>184</v>
      </c>
      <c r="G116" s="24" t="s">
        <v>184</v>
      </c>
    </row>
    <row r="117" spans="1:7" ht="17.100000000000001" customHeight="1" x14ac:dyDescent="0.3">
      <c r="A117" s="21" t="s">
        <v>182</v>
      </c>
      <c r="B117" s="21" t="s">
        <v>16</v>
      </c>
      <c r="C117" s="21" t="s">
        <v>83</v>
      </c>
      <c r="D117" s="21" t="s">
        <v>79</v>
      </c>
      <c r="E117" s="22" t="s">
        <v>184</v>
      </c>
      <c r="F117" s="33">
        <v>1</v>
      </c>
      <c r="G117" s="24" t="s">
        <v>185</v>
      </c>
    </row>
    <row r="118" spans="1:7" ht="17.100000000000001" customHeight="1" x14ac:dyDescent="0.3">
      <c r="A118" s="21" t="s">
        <v>182</v>
      </c>
      <c r="B118" s="21" t="s">
        <v>16</v>
      </c>
      <c r="C118" s="21" t="s">
        <v>83</v>
      </c>
      <c r="D118" s="21" t="s">
        <v>80</v>
      </c>
      <c r="E118" s="22">
        <v>16</v>
      </c>
      <c r="F118" s="33" t="s">
        <v>184</v>
      </c>
      <c r="G118" s="24" t="s">
        <v>184</v>
      </c>
    </row>
    <row r="119" spans="1:7" ht="17.100000000000001" customHeight="1" x14ac:dyDescent="0.3">
      <c r="A119" s="21" t="s">
        <v>182</v>
      </c>
      <c r="B119" s="21" t="s">
        <v>17</v>
      </c>
      <c r="C119" s="21" t="s">
        <v>78</v>
      </c>
      <c r="D119" s="21" t="s">
        <v>79</v>
      </c>
      <c r="E119" s="22" t="s">
        <v>184</v>
      </c>
      <c r="F119" s="33">
        <v>1</v>
      </c>
      <c r="G119" s="24" t="s">
        <v>185</v>
      </c>
    </row>
    <row r="120" spans="1:7" ht="17.100000000000001" customHeight="1" x14ac:dyDescent="0.3">
      <c r="A120" s="21" t="s">
        <v>182</v>
      </c>
      <c r="B120" s="21" t="s">
        <v>17</v>
      </c>
      <c r="C120" s="21" t="s">
        <v>78</v>
      </c>
      <c r="D120" s="21" t="s">
        <v>80</v>
      </c>
      <c r="E120" s="22" t="s">
        <v>184</v>
      </c>
      <c r="F120" s="33">
        <v>1</v>
      </c>
      <c r="G120" s="24" t="s">
        <v>185</v>
      </c>
    </row>
    <row r="121" spans="1:7" ht="17.100000000000001" customHeight="1" x14ac:dyDescent="0.3">
      <c r="A121" s="21" t="s">
        <v>182</v>
      </c>
      <c r="B121" s="21" t="s">
        <v>17</v>
      </c>
      <c r="C121" s="21" t="s">
        <v>82</v>
      </c>
      <c r="D121" s="21" t="s">
        <v>79</v>
      </c>
      <c r="E121" s="22" t="s">
        <v>184</v>
      </c>
      <c r="F121" s="33">
        <v>1</v>
      </c>
      <c r="G121" s="24" t="s">
        <v>185</v>
      </c>
    </row>
    <row r="122" spans="1:7" ht="17.100000000000001" customHeight="1" x14ac:dyDescent="0.3">
      <c r="A122" s="21" t="s">
        <v>182</v>
      </c>
      <c r="B122" s="21" t="s">
        <v>17</v>
      </c>
      <c r="C122" s="21" t="s">
        <v>82</v>
      </c>
      <c r="D122" s="21" t="s">
        <v>80</v>
      </c>
      <c r="E122" s="22" t="s">
        <v>184</v>
      </c>
      <c r="F122" s="33">
        <v>1</v>
      </c>
      <c r="G122" s="24" t="s">
        <v>185</v>
      </c>
    </row>
    <row r="123" spans="1:7" ht="17.100000000000001" customHeight="1" x14ac:dyDescent="0.3">
      <c r="A123" s="21" t="s">
        <v>182</v>
      </c>
      <c r="B123" s="21" t="s">
        <v>17</v>
      </c>
      <c r="C123" s="21" t="s">
        <v>84</v>
      </c>
      <c r="D123" s="21" t="s">
        <v>80</v>
      </c>
      <c r="E123" s="22" t="s">
        <v>184</v>
      </c>
      <c r="F123" s="33">
        <v>1</v>
      </c>
      <c r="G123" s="24" t="s">
        <v>185</v>
      </c>
    </row>
    <row r="124" spans="1:7" ht="17.100000000000001" customHeight="1" x14ac:dyDescent="0.3">
      <c r="A124" s="21" t="s">
        <v>182</v>
      </c>
      <c r="B124" s="21" t="s">
        <v>17</v>
      </c>
      <c r="C124" s="21" t="s">
        <v>81</v>
      </c>
      <c r="D124" s="21" t="s">
        <v>79</v>
      </c>
      <c r="E124" s="22" t="s">
        <v>184</v>
      </c>
      <c r="F124" s="33">
        <v>1</v>
      </c>
      <c r="G124" s="24" t="s">
        <v>185</v>
      </c>
    </row>
    <row r="125" spans="1:7" ht="17.100000000000001" customHeight="1" x14ac:dyDescent="0.3">
      <c r="A125" s="21" t="s">
        <v>182</v>
      </c>
      <c r="B125" s="21" t="s">
        <v>17</v>
      </c>
      <c r="C125" s="21" t="s">
        <v>81</v>
      </c>
      <c r="D125" s="21" t="s">
        <v>80</v>
      </c>
      <c r="E125" s="22" t="s">
        <v>184</v>
      </c>
      <c r="F125" s="33">
        <v>2</v>
      </c>
      <c r="G125" s="24" t="s">
        <v>186</v>
      </c>
    </row>
    <row r="126" spans="1:7" ht="17.100000000000001" customHeight="1" x14ac:dyDescent="0.3">
      <c r="A126" s="21" t="s">
        <v>182</v>
      </c>
      <c r="B126" s="21" t="s">
        <v>17</v>
      </c>
      <c r="C126" s="21" t="s">
        <v>83</v>
      </c>
      <c r="D126" s="21" t="s">
        <v>79</v>
      </c>
      <c r="E126" s="22" t="s">
        <v>184</v>
      </c>
      <c r="F126" s="33">
        <v>1</v>
      </c>
      <c r="G126" s="24" t="s">
        <v>185</v>
      </c>
    </row>
    <row r="127" spans="1:7" ht="17.100000000000001" customHeight="1" x14ac:dyDescent="0.3">
      <c r="A127" s="21" t="s">
        <v>182</v>
      </c>
      <c r="B127" s="21" t="s">
        <v>17</v>
      </c>
      <c r="C127" s="21" t="s">
        <v>83</v>
      </c>
      <c r="D127" s="21" t="s">
        <v>80</v>
      </c>
      <c r="E127" s="22" t="s">
        <v>184</v>
      </c>
      <c r="F127" s="33">
        <v>1</v>
      </c>
      <c r="G127" s="24" t="s">
        <v>185</v>
      </c>
    </row>
    <row r="128" spans="1:7" ht="17.100000000000001" customHeight="1" x14ac:dyDescent="0.3">
      <c r="A128" s="21" t="s">
        <v>182</v>
      </c>
      <c r="B128" s="21" t="s">
        <v>18</v>
      </c>
      <c r="C128" s="21" t="s">
        <v>78</v>
      </c>
      <c r="D128" s="21" t="s">
        <v>79</v>
      </c>
      <c r="E128" s="22">
        <v>378</v>
      </c>
      <c r="F128" s="33" t="s">
        <v>184</v>
      </c>
      <c r="G128" s="24" t="s">
        <v>184</v>
      </c>
    </row>
    <row r="129" spans="1:7" ht="17.100000000000001" customHeight="1" x14ac:dyDescent="0.3">
      <c r="A129" s="21" t="s">
        <v>182</v>
      </c>
      <c r="B129" s="21" t="s">
        <v>18</v>
      </c>
      <c r="C129" s="21" t="s">
        <v>78</v>
      </c>
      <c r="D129" s="21" t="s">
        <v>80</v>
      </c>
      <c r="E129" s="22">
        <v>389</v>
      </c>
      <c r="F129" s="33" t="s">
        <v>184</v>
      </c>
      <c r="G129" s="24" t="s">
        <v>184</v>
      </c>
    </row>
    <row r="130" spans="1:7" ht="17.100000000000001" customHeight="1" x14ac:dyDescent="0.3">
      <c r="A130" s="21" t="s">
        <v>182</v>
      </c>
      <c r="B130" s="21" t="s">
        <v>18</v>
      </c>
      <c r="C130" s="21" t="s">
        <v>82</v>
      </c>
      <c r="D130" s="21" t="s">
        <v>79</v>
      </c>
      <c r="E130" s="22">
        <v>44</v>
      </c>
      <c r="F130" s="33" t="s">
        <v>184</v>
      </c>
      <c r="G130" s="24" t="s">
        <v>184</v>
      </c>
    </row>
    <row r="131" spans="1:7" ht="17.100000000000001" customHeight="1" x14ac:dyDescent="0.3">
      <c r="A131" s="21" t="s">
        <v>182</v>
      </c>
      <c r="B131" s="21" t="s">
        <v>18</v>
      </c>
      <c r="C131" s="21" t="s">
        <v>82</v>
      </c>
      <c r="D131" s="21" t="s">
        <v>80</v>
      </c>
      <c r="E131" s="22">
        <v>47</v>
      </c>
      <c r="F131" s="33" t="s">
        <v>184</v>
      </c>
      <c r="G131" s="24" t="s">
        <v>184</v>
      </c>
    </row>
    <row r="132" spans="1:7" ht="17.100000000000001" customHeight="1" x14ac:dyDescent="0.3">
      <c r="A132" s="21" t="s">
        <v>182</v>
      </c>
      <c r="B132" s="21" t="s">
        <v>18</v>
      </c>
      <c r="C132" s="21" t="s">
        <v>84</v>
      </c>
      <c r="D132" s="21" t="s">
        <v>79</v>
      </c>
      <c r="E132" s="22">
        <v>63</v>
      </c>
      <c r="F132" s="33" t="s">
        <v>184</v>
      </c>
      <c r="G132" s="24" t="s">
        <v>184</v>
      </c>
    </row>
    <row r="133" spans="1:7" ht="17.100000000000001" customHeight="1" x14ac:dyDescent="0.3">
      <c r="A133" s="21" t="s">
        <v>182</v>
      </c>
      <c r="B133" s="21" t="s">
        <v>18</v>
      </c>
      <c r="C133" s="21" t="s">
        <v>84</v>
      </c>
      <c r="D133" s="21" t="s">
        <v>80</v>
      </c>
      <c r="E133" s="22">
        <v>77</v>
      </c>
      <c r="F133" s="33" t="s">
        <v>184</v>
      </c>
      <c r="G133" s="24" t="s">
        <v>184</v>
      </c>
    </row>
    <row r="134" spans="1:7" ht="17.100000000000001" customHeight="1" x14ac:dyDescent="0.3">
      <c r="A134" s="21" t="s">
        <v>182</v>
      </c>
      <c r="B134" s="21" t="s">
        <v>18</v>
      </c>
      <c r="C134" s="21" t="s">
        <v>81</v>
      </c>
      <c r="D134" s="21" t="s">
        <v>79</v>
      </c>
      <c r="E134" s="22">
        <v>308</v>
      </c>
      <c r="F134" s="33" t="s">
        <v>184</v>
      </c>
      <c r="G134" s="24" t="s">
        <v>184</v>
      </c>
    </row>
    <row r="135" spans="1:7" ht="17.100000000000001" customHeight="1" x14ac:dyDescent="0.3">
      <c r="A135" s="21" t="s">
        <v>182</v>
      </c>
      <c r="B135" s="21" t="s">
        <v>18</v>
      </c>
      <c r="C135" s="21" t="s">
        <v>81</v>
      </c>
      <c r="D135" s="21" t="s">
        <v>80</v>
      </c>
      <c r="E135" s="22">
        <v>412</v>
      </c>
      <c r="F135" s="33" t="s">
        <v>184</v>
      </c>
      <c r="G135" s="24" t="s">
        <v>184</v>
      </c>
    </row>
    <row r="136" spans="1:7" ht="17.100000000000001" customHeight="1" x14ac:dyDescent="0.3">
      <c r="A136" s="21" t="s">
        <v>182</v>
      </c>
      <c r="B136" s="21" t="s">
        <v>18</v>
      </c>
      <c r="C136" s="21" t="s">
        <v>83</v>
      </c>
      <c r="D136" s="21" t="s">
        <v>79</v>
      </c>
      <c r="E136" s="22">
        <v>28</v>
      </c>
      <c r="F136" s="33" t="s">
        <v>184</v>
      </c>
      <c r="G136" s="24" t="s">
        <v>184</v>
      </c>
    </row>
    <row r="137" spans="1:7" ht="17.100000000000001" customHeight="1" x14ac:dyDescent="0.3">
      <c r="A137" s="21" t="s">
        <v>182</v>
      </c>
      <c r="B137" s="21" t="s">
        <v>18</v>
      </c>
      <c r="C137" s="21" t="s">
        <v>83</v>
      </c>
      <c r="D137" s="21" t="s">
        <v>80</v>
      </c>
      <c r="E137" s="22">
        <v>36</v>
      </c>
      <c r="F137" s="33" t="s">
        <v>184</v>
      </c>
      <c r="G137" s="24" t="s">
        <v>184</v>
      </c>
    </row>
    <row r="138" spans="1:7" ht="17.100000000000001" customHeight="1" x14ac:dyDescent="0.3">
      <c r="A138" s="21" t="s">
        <v>182</v>
      </c>
      <c r="B138" s="21" t="s">
        <v>19</v>
      </c>
      <c r="C138" s="21" t="s">
        <v>78</v>
      </c>
      <c r="D138" s="21" t="s">
        <v>79</v>
      </c>
      <c r="E138" s="22">
        <v>63</v>
      </c>
      <c r="F138" s="33" t="s">
        <v>184</v>
      </c>
      <c r="G138" s="24" t="s">
        <v>184</v>
      </c>
    </row>
    <row r="139" spans="1:7" ht="17.100000000000001" customHeight="1" x14ac:dyDescent="0.3">
      <c r="A139" s="21" t="s">
        <v>182</v>
      </c>
      <c r="B139" s="21" t="s">
        <v>19</v>
      </c>
      <c r="C139" s="21" t="s">
        <v>78</v>
      </c>
      <c r="D139" s="21" t="s">
        <v>80</v>
      </c>
      <c r="E139" s="22">
        <v>66</v>
      </c>
      <c r="F139" s="33" t="s">
        <v>184</v>
      </c>
      <c r="G139" s="24" t="s">
        <v>184</v>
      </c>
    </row>
    <row r="140" spans="1:7" ht="17.100000000000001" customHeight="1" x14ac:dyDescent="0.3">
      <c r="A140" s="21" t="s">
        <v>182</v>
      </c>
      <c r="B140" s="21" t="s">
        <v>19</v>
      </c>
      <c r="C140" s="21" t="s">
        <v>82</v>
      </c>
      <c r="D140" s="21" t="s">
        <v>79</v>
      </c>
      <c r="E140" s="22" t="s">
        <v>184</v>
      </c>
      <c r="F140" s="33">
        <v>1</v>
      </c>
      <c r="G140" s="24" t="s">
        <v>185</v>
      </c>
    </row>
    <row r="141" spans="1:7" ht="17.100000000000001" customHeight="1" x14ac:dyDescent="0.3">
      <c r="A141" s="21" t="s">
        <v>182</v>
      </c>
      <c r="B141" s="21" t="s">
        <v>19</v>
      </c>
      <c r="C141" s="21" t="s">
        <v>82</v>
      </c>
      <c r="D141" s="21" t="s">
        <v>80</v>
      </c>
      <c r="E141" s="22" t="s">
        <v>184</v>
      </c>
      <c r="F141" s="33">
        <v>1</v>
      </c>
      <c r="G141" s="24" t="s">
        <v>185</v>
      </c>
    </row>
    <row r="142" spans="1:7" ht="17.100000000000001" customHeight="1" x14ac:dyDescent="0.3">
      <c r="A142" s="21" t="s">
        <v>182</v>
      </c>
      <c r="B142" s="21" t="s">
        <v>19</v>
      </c>
      <c r="C142" s="21" t="s">
        <v>84</v>
      </c>
      <c r="D142" s="21" t="s">
        <v>79</v>
      </c>
      <c r="E142" s="22" t="s">
        <v>184</v>
      </c>
      <c r="F142" s="33">
        <v>1</v>
      </c>
      <c r="G142" s="24" t="s">
        <v>185</v>
      </c>
    </row>
    <row r="143" spans="1:7" ht="17.100000000000001" customHeight="1" x14ac:dyDescent="0.3">
      <c r="A143" s="21" t="s">
        <v>182</v>
      </c>
      <c r="B143" s="21" t="s">
        <v>19</v>
      </c>
      <c r="C143" s="21" t="s">
        <v>84</v>
      </c>
      <c r="D143" s="21" t="s">
        <v>80</v>
      </c>
      <c r="E143" s="22" t="s">
        <v>184</v>
      </c>
      <c r="F143" s="33">
        <v>1</v>
      </c>
      <c r="G143" s="24" t="s">
        <v>185</v>
      </c>
    </row>
    <row r="144" spans="1:7" ht="17.100000000000001" customHeight="1" x14ac:dyDescent="0.3">
      <c r="A144" s="21" t="s">
        <v>182</v>
      </c>
      <c r="B144" s="21" t="s">
        <v>19</v>
      </c>
      <c r="C144" s="21" t="s">
        <v>81</v>
      </c>
      <c r="D144" s="21" t="s">
        <v>79</v>
      </c>
      <c r="E144" s="22">
        <v>32</v>
      </c>
      <c r="F144" s="33" t="s">
        <v>184</v>
      </c>
      <c r="G144" s="24" t="s">
        <v>184</v>
      </c>
    </row>
    <row r="145" spans="1:7" ht="17.100000000000001" customHeight="1" x14ac:dyDescent="0.3">
      <c r="A145" s="21" t="s">
        <v>182</v>
      </c>
      <c r="B145" s="21" t="s">
        <v>19</v>
      </c>
      <c r="C145" s="21" t="s">
        <v>81</v>
      </c>
      <c r="D145" s="21" t="s">
        <v>80</v>
      </c>
      <c r="E145" s="22">
        <v>54</v>
      </c>
      <c r="F145" s="33" t="s">
        <v>184</v>
      </c>
      <c r="G145" s="24" t="s">
        <v>184</v>
      </c>
    </row>
    <row r="146" spans="1:7" ht="17.100000000000001" customHeight="1" x14ac:dyDescent="0.3">
      <c r="A146" s="21" t="s">
        <v>182</v>
      </c>
      <c r="B146" s="21" t="s">
        <v>19</v>
      </c>
      <c r="C146" s="21" t="s">
        <v>83</v>
      </c>
      <c r="D146" s="21" t="s">
        <v>79</v>
      </c>
      <c r="E146" s="22" t="s">
        <v>184</v>
      </c>
      <c r="F146" s="33">
        <v>1</v>
      </c>
      <c r="G146" s="24" t="s">
        <v>185</v>
      </c>
    </row>
    <row r="147" spans="1:7" ht="17.100000000000001" customHeight="1" x14ac:dyDescent="0.3">
      <c r="A147" s="21" t="s">
        <v>182</v>
      </c>
      <c r="B147" s="21" t="s">
        <v>19</v>
      </c>
      <c r="C147" s="21" t="s">
        <v>83</v>
      </c>
      <c r="D147" s="21" t="s">
        <v>80</v>
      </c>
      <c r="E147" s="22" t="s">
        <v>184</v>
      </c>
      <c r="F147" s="33">
        <v>1</v>
      </c>
      <c r="G147" s="24" t="s">
        <v>185</v>
      </c>
    </row>
    <row r="148" spans="1:7" ht="17.100000000000001" customHeight="1" x14ac:dyDescent="0.3">
      <c r="A148" s="21" t="s">
        <v>182</v>
      </c>
      <c r="B148" s="21" t="s">
        <v>20</v>
      </c>
      <c r="C148" s="21" t="s">
        <v>78</v>
      </c>
      <c r="D148" s="21" t="s">
        <v>79</v>
      </c>
      <c r="E148" s="22" t="s">
        <v>184</v>
      </c>
      <c r="F148" s="33">
        <v>2</v>
      </c>
      <c r="G148" s="24" t="s">
        <v>186</v>
      </c>
    </row>
    <row r="149" spans="1:7" ht="17.100000000000001" customHeight="1" x14ac:dyDescent="0.3">
      <c r="A149" s="21" t="s">
        <v>182</v>
      </c>
      <c r="B149" s="21" t="s">
        <v>20</v>
      </c>
      <c r="C149" s="21" t="s">
        <v>78</v>
      </c>
      <c r="D149" s="21" t="s">
        <v>80</v>
      </c>
      <c r="E149" s="22" t="s">
        <v>184</v>
      </c>
      <c r="F149" s="33">
        <v>2</v>
      </c>
      <c r="G149" s="24" t="s">
        <v>186</v>
      </c>
    </row>
    <row r="150" spans="1:7" ht="17.100000000000001" customHeight="1" x14ac:dyDescent="0.3">
      <c r="A150" s="21" t="s">
        <v>182</v>
      </c>
      <c r="B150" s="21" t="s">
        <v>20</v>
      </c>
      <c r="C150" s="21" t="s">
        <v>82</v>
      </c>
      <c r="D150" s="21" t="s">
        <v>79</v>
      </c>
      <c r="E150" s="22" t="s">
        <v>184</v>
      </c>
      <c r="F150" s="33">
        <v>1</v>
      </c>
      <c r="G150" s="24" t="s">
        <v>185</v>
      </c>
    </row>
    <row r="151" spans="1:7" ht="17.100000000000001" customHeight="1" x14ac:dyDescent="0.3">
      <c r="A151" s="21" t="s">
        <v>182</v>
      </c>
      <c r="B151" s="21" t="s">
        <v>20</v>
      </c>
      <c r="C151" s="21" t="s">
        <v>82</v>
      </c>
      <c r="D151" s="21" t="s">
        <v>80</v>
      </c>
      <c r="E151" s="22" t="s">
        <v>184</v>
      </c>
      <c r="F151" s="33">
        <v>1</v>
      </c>
      <c r="G151" s="24" t="s">
        <v>185</v>
      </c>
    </row>
    <row r="152" spans="1:7" ht="17.100000000000001" customHeight="1" x14ac:dyDescent="0.3">
      <c r="A152" s="21" t="s">
        <v>182</v>
      </c>
      <c r="B152" s="21" t="s">
        <v>20</v>
      </c>
      <c r="C152" s="21" t="s">
        <v>84</v>
      </c>
      <c r="D152" s="21" t="s">
        <v>79</v>
      </c>
      <c r="E152" s="22" t="s">
        <v>184</v>
      </c>
      <c r="F152" s="33">
        <v>1</v>
      </c>
      <c r="G152" s="24" t="s">
        <v>185</v>
      </c>
    </row>
    <row r="153" spans="1:7" ht="17.100000000000001" customHeight="1" x14ac:dyDescent="0.3">
      <c r="A153" s="21" t="s">
        <v>182</v>
      </c>
      <c r="B153" s="21" t="s">
        <v>20</v>
      </c>
      <c r="C153" s="21" t="s">
        <v>84</v>
      </c>
      <c r="D153" s="21" t="s">
        <v>80</v>
      </c>
      <c r="E153" s="22" t="s">
        <v>184</v>
      </c>
      <c r="F153" s="33">
        <v>1</v>
      </c>
      <c r="G153" s="24" t="s">
        <v>185</v>
      </c>
    </row>
    <row r="154" spans="1:7" ht="17.100000000000001" customHeight="1" x14ac:dyDescent="0.3">
      <c r="A154" s="21" t="s">
        <v>182</v>
      </c>
      <c r="B154" s="21" t="s">
        <v>20</v>
      </c>
      <c r="C154" s="21" t="s">
        <v>81</v>
      </c>
      <c r="D154" s="21" t="s">
        <v>79</v>
      </c>
      <c r="E154" s="22">
        <v>16</v>
      </c>
      <c r="F154" s="33" t="s">
        <v>184</v>
      </c>
      <c r="G154" s="24" t="s">
        <v>184</v>
      </c>
    </row>
    <row r="155" spans="1:7" ht="17.100000000000001" customHeight="1" x14ac:dyDescent="0.3">
      <c r="A155" s="21" t="s">
        <v>182</v>
      </c>
      <c r="B155" s="21" t="s">
        <v>20</v>
      </c>
      <c r="C155" s="21" t="s">
        <v>81</v>
      </c>
      <c r="D155" s="21" t="s">
        <v>80</v>
      </c>
      <c r="E155" s="22">
        <v>27</v>
      </c>
      <c r="F155" s="33" t="s">
        <v>184</v>
      </c>
      <c r="G155" s="24" t="s">
        <v>184</v>
      </c>
    </row>
    <row r="156" spans="1:7" ht="17.100000000000001" customHeight="1" x14ac:dyDescent="0.3">
      <c r="A156" s="21" t="s">
        <v>182</v>
      </c>
      <c r="B156" s="21" t="s">
        <v>20</v>
      </c>
      <c r="C156" s="21" t="s">
        <v>83</v>
      </c>
      <c r="D156" s="21" t="s">
        <v>79</v>
      </c>
      <c r="E156" s="22" t="s">
        <v>184</v>
      </c>
      <c r="F156" s="33">
        <v>1</v>
      </c>
      <c r="G156" s="24" t="s">
        <v>185</v>
      </c>
    </row>
    <row r="157" spans="1:7" ht="17.100000000000001" customHeight="1" x14ac:dyDescent="0.3">
      <c r="A157" s="21" t="s">
        <v>182</v>
      </c>
      <c r="B157" s="21" t="s">
        <v>20</v>
      </c>
      <c r="C157" s="21" t="s">
        <v>83</v>
      </c>
      <c r="D157" s="21" t="s">
        <v>80</v>
      </c>
      <c r="E157" s="22" t="s">
        <v>184</v>
      </c>
      <c r="F157" s="33">
        <v>1</v>
      </c>
      <c r="G157" s="24" t="s">
        <v>185</v>
      </c>
    </row>
    <row r="158" spans="1:7" ht="17.100000000000001" customHeight="1" x14ac:dyDescent="0.3">
      <c r="A158" s="21" t="s">
        <v>182</v>
      </c>
      <c r="B158" s="21" t="s">
        <v>21</v>
      </c>
      <c r="C158" s="21" t="s">
        <v>78</v>
      </c>
      <c r="D158" s="21" t="s">
        <v>79</v>
      </c>
      <c r="E158" s="22" t="s">
        <v>184</v>
      </c>
      <c r="F158" s="33">
        <v>1</v>
      </c>
      <c r="G158" s="24" t="s">
        <v>185</v>
      </c>
    </row>
    <row r="159" spans="1:7" ht="17.100000000000001" customHeight="1" x14ac:dyDescent="0.3">
      <c r="A159" s="21" t="s">
        <v>182</v>
      </c>
      <c r="B159" s="21" t="s">
        <v>21</v>
      </c>
      <c r="C159" s="21" t="s">
        <v>78</v>
      </c>
      <c r="D159" s="21" t="s">
        <v>80</v>
      </c>
      <c r="E159" s="22" t="s">
        <v>184</v>
      </c>
      <c r="F159" s="33">
        <v>1</v>
      </c>
      <c r="G159" s="24" t="s">
        <v>185</v>
      </c>
    </row>
    <row r="160" spans="1:7" ht="17.100000000000001" customHeight="1" x14ac:dyDescent="0.3">
      <c r="A160" s="21" t="s">
        <v>182</v>
      </c>
      <c r="B160" s="21" t="s">
        <v>21</v>
      </c>
      <c r="C160" s="21" t="s">
        <v>82</v>
      </c>
      <c r="D160" s="21" t="s">
        <v>79</v>
      </c>
      <c r="E160" s="22" t="s">
        <v>184</v>
      </c>
      <c r="F160" s="33">
        <v>1</v>
      </c>
      <c r="G160" s="24" t="s">
        <v>185</v>
      </c>
    </row>
    <row r="161" spans="1:7" ht="17.100000000000001" customHeight="1" x14ac:dyDescent="0.3">
      <c r="A161" s="21" t="s">
        <v>182</v>
      </c>
      <c r="B161" s="21" t="s">
        <v>21</v>
      </c>
      <c r="C161" s="21" t="s">
        <v>82</v>
      </c>
      <c r="D161" s="21" t="s">
        <v>80</v>
      </c>
      <c r="E161" s="22" t="s">
        <v>184</v>
      </c>
      <c r="F161" s="33">
        <v>1</v>
      </c>
      <c r="G161" s="24" t="s">
        <v>185</v>
      </c>
    </row>
    <row r="162" spans="1:7" ht="17.100000000000001" customHeight="1" x14ac:dyDescent="0.3">
      <c r="A162" s="21" t="s">
        <v>182</v>
      </c>
      <c r="B162" s="21" t="s">
        <v>21</v>
      </c>
      <c r="C162" s="21" t="s">
        <v>84</v>
      </c>
      <c r="D162" s="21" t="s">
        <v>79</v>
      </c>
      <c r="E162" s="22" t="s">
        <v>184</v>
      </c>
      <c r="F162" s="33">
        <v>1</v>
      </c>
      <c r="G162" s="24" t="s">
        <v>185</v>
      </c>
    </row>
    <row r="163" spans="1:7" ht="17.100000000000001" customHeight="1" x14ac:dyDescent="0.3">
      <c r="A163" s="21" t="s">
        <v>182</v>
      </c>
      <c r="B163" s="21" t="s">
        <v>21</v>
      </c>
      <c r="C163" s="21" t="s">
        <v>84</v>
      </c>
      <c r="D163" s="21" t="s">
        <v>80</v>
      </c>
      <c r="E163" s="22" t="s">
        <v>184</v>
      </c>
      <c r="F163" s="33">
        <v>1</v>
      </c>
      <c r="G163" s="24" t="s">
        <v>185</v>
      </c>
    </row>
    <row r="164" spans="1:7" ht="17.100000000000001" customHeight="1" x14ac:dyDescent="0.3">
      <c r="A164" s="21" t="s">
        <v>182</v>
      </c>
      <c r="B164" s="21" t="s">
        <v>21</v>
      </c>
      <c r="C164" s="21" t="s">
        <v>81</v>
      </c>
      <c r="D164" s="21" t="s">
        <v>79</v>
      </c>
      <c r="E164" s="22" t="s">
        <v>184</v>
      </c>
      <c r="F164" s="33">
        <v>1</v>
      </c>
      <c r="G164" s="24" t="s">
        <v>185</v>
      </c>
    </row>
    <row r="165" spans="1:7" ht="17.100000000000001" customHeight="1" x14ac:dyDescent="0.3">
      <c r="A165" s="21" t="s">
        <v>182</v>
      </c>
      <c r="B165" s="21" t="s">
        <v>21</v>
      </c>
      <c r="C165" s="21" t="s">
        <v>81</v>
      </c>
      <c r="D165" s="21" t="s">
        <v>80</v>
      </c>
      <c r="E165" s="22" t="s">
        <v>184</v>
      </c>
      <c r="F165" s="33">
        <v>1</v>
      </c>
      <c r="G165" s="24" t="s">
        <v>185</v>
      </c>
    </row>
    <row r="166" spans="1:7" ht="17.100000000000001" customHeight="1" x14ac:dyDescent="0.3">
      <c r="A166" s="21" t="s">
        <v>182</v>
      </c>
      <c r="B166" s="21" t="s">
        <v>21</v>
      </c>
      <c r="C166" s="21" t="s">
        <v>83</v>
      </c>
      <c r="D166" s="21" t="s">
        <v>79</v>
      </c>
      <c r="E166" s="22" t="s">
        <v>184</v>
      </c>
      <c r="F166" s="33">
        <v>1</v>
      </c>
      <c r="G166" s="24" t="s">
        <v>185</v>
      </c>
    </row>
    <row r="167" spans="1:7" ht="17.100000000000001" customHeight="1" x14ac:dyDescent="0.3">
      <c r="A167" s="21" t="s">
        <v>182</v>
      </c>
      <c r="B167" s="21" t="s">
        <v>21</v>
      </c>
      <c r="C167" s="21" t="s">
        <v>83</v>
      </c>
      <c r="D167" s="21" t="s">
        <v>80</v>
      </c>
      <c r="E167" s="22" t="s">
        <v>184</v>
      </c>
      <c r="F167" s="33">
        <v>1</v>
      </c>
      <c r="G167" s="24" t="s">
        <v>185</v>
      </c>
    </row>
    <row r="168" spans="1:7" ht="17.100000000000001" customHeight="1" x14ac:dyDescent="0.3">
      <c r="A168" s="21" t="s">
        <v>182</v>
      </c>
      <c r="B168" s="21" t="s">
        <v>22</v>
      </c>
      <c r="C168" s="21" t="s">
        <v>78</v>
      </c>
      <c r="D168" s="21" t="s">
        <v>79</v>
      </c>
      <c r="E168" s="22">
        <v>2071</v>
      </c>
      <c r="F168" s="33" t="s">
        <v>184</v>
      </c>
      <c r="G168" s="24" t="s">
        <v>184</v>
      </c>
    </row>
    <row r="169" spans="1:7" ht="17.100000000000001" customHeight="1" x14ac:dyDescent="0.3">
      <c r="A169" s="21" t="s">
        <v>182</v>
      </c>
      <c r="B169" s="21" t="s">
        <v>22</v>
      </c>
      <c r="C169" s="21" t="s">
        <v>78</v>
      </c>
      <c r="D169" s="21" t="s">
        <v>80</v>
      </c>
      <c r="E169" s="22">
        <v>2064</v>
      </c>
      <c r="F169" s="33" t="s">
        <v>184</v>
      </c>
      <c r="G169" s="24" t="s">
        <v>184</v>
      </c>
    </row>
    <row r="170" spans="1:7" ht="17.100000000000001" customHeight="1" x14ac:dyDescent="0.3">
      <c r="A170" s="21" t="s">
        <v>182</v>
      </c>
      <c r="B170" s="21" t="s">
        <v>22</v>
      </c>
      <c r="C170" s="21" t="s">
        <v>82</v>
      </c>
      <c r="D170" s="21" t="s">
        <v>79</v>
      </c>
      <c r="E170" s="22">
        <v>452</v>
      </c>
      <c r="F170" s="33" t="s">
        <v>184</v>
      </c>
      <c r="G170" s="24" t="s">
        <v>184</v>
      </c>
    </row>
    <row r="171" spans="1:7" ht="17.100000000000001" customHeight="1" x14ac:dyDescent="0.3">
      <c r="A171" s="21" t="s">
        <v>182</v>
      </c>
      <c r="B171" s="21" t="s">
        <v>22</v>
      </c>
      <c r="C171" s="21" t="s">
        <v>82</v>
      </c>
      <c r="D171" s="21" t="s">
        <v>80</v>
      </c>
      <c r="E171" s="22">
        <v>509</v>
      </c>
      <c r="F171" s="33" t="s">
        <v>184</v>
      </c>
      <c r="G171" s="24" t="s">
        <v>184</v>
      </c>
    </row>
    <row r="172" spans="1:7" ht="17.100000000000001" customHeight="1" x14ac:dyDescent="0.3">
      <c r="A172" s="21" t="s">
        <v>182</v>
      </c>
      <c r="B172" s="21" t="s">
        <v>22</v>
      </c>
      <c r="C172" s="21" t="s">
        <v>84</v>
      </c>
      <c r="D172" s="21" t="s">
        <v>79</v>
      </c>
      <c r="E172" s="22">
        <v>967</v>
      </c>
      <c r="F172" s="33" t="s">
        <v>184</v>
      </c>
      <c r="G172" s="24" t="s">
        <v>184</v>
      </c>
    </row>
    <row r="173" spans="1:7" ht="17.100000000000001" customHeight="1" x14ac:dyDescent="0.3">
      <c r="A173" s="21" t="s">
        <v>182</v>
      </c>
      <c r="B173" s="21" t="s">
        <v>22</v>
      </c>
      <c r="C173" s="21" t="s">
        <v>84</v>
      </c>
      <c r="D173" s="21" t="s">
        <v>80</v>
      </c>
      <c r="E173" s="22">
        <v>998</v>
      </c>
      <c r="F173" s="33" t="s">
        <v>184</v>
      </c>
      <c r="G173" s="24" t="s">
        <v>184</v>
      </c>
    </row>
    <row r="174" spans="1:7" ht="17.100000000000001" customHeight="1" x14ac:dyDescent="0.3">
      <c r="A174" s="21" t="s">
        <v>182</v>
      </c>
      <c r="B174" s="21" t="s">
        <v>22</v>
      </c>
      <c r="C174" s="21" t="s">
        <v>81</v>
      </c>
      <c r="D174" s="21" t="s">
        <v>79</v>
      </c>
      <c r="E174" s="22">
        <v>6507</v>
      </c>
      <c r="F174" s="33" t="s">
        <v>184</v>
      </c>
      <c r="G174" s="24" t="s">
        <v>184</v>
      </c>
    </row>
    <row r="175" spans="1:7" ht="17.100000000000001" customHeight="1" x14ac:dyDescent="0.3">
      <c r="A175" s="21" t="s">
        <v>182</v>
      </c>
      <c r="B175" s="21" t="s">
        <v>22</v>
      </c>
      <c r="C175" s="21" t="s">
        <v>81</v>
      </c>
      <c r="D175" s="21" t="s">
        <v>80</v>
      </c>
      <c r="E175" s="22">
        <v>6658</v>
      </c>
      <c r="F175" s="33" t="s">
        <v>184</v>
      </c>
      <c r="G175" s="24" t="s">
        <v>184</v>
      </c>
    </row>
    <row r="176" spans="1:7" ht="17.100000000000001" customHeight="1" x14ac:dyDescent="0.3">
      <c r="A176" s="21" t="s">
        <v>182</v>
      </c>
      <c r="B176" s="21" t="s">
        <v>22</v>
      </c>
      <c r="C176" s="21" t="s">
        <v>83</v>
      </c>
      <c r="D176" s="21" t="s">
        <v>79</v>
      </c>
      <c r="E176" s="22">
        <v>425</v>
      </c>
      <c r="F176" s="33" t="s">
        <v>184</v>
      </c>
      <c r="G176" s="24" t="s">
        <v>184</v>
      </c>
    </row>
    <row r="177" spans="1:7" ht="17.100000000000001" customHeight="1" x14ac:dyDescent="0.3">
      <c r="A177" s="21" t="s">
        <v>182</v>
      </c>
      <c r="B177" s="21" t="s">
        <v>22</v>
      </c>
      <c r="C177" s="21" t="s">
        <v>83</v>
      </c>
      <c r="D177" s="21" t="s">
        <v>80</v>
      </c>
      <c r="E177" s="22">
        <v>483</v>
      </c>
      <c r="F177" s="33" t="s">
        <v>184</v>
      </c>
      <c r="G177" s="24" t="s">
        <v>184</v>
      </c>
    </row>
    <row r="178" spans="1:7" ht="17.100000000000001" customHeight="1" x14ac:dyDescent="0.3">
      <c r="A178" s="21" t="s">
        <v>182</v>
      </c>
      <c r="B178" s="21" t="s">
        <v>23</v>
      </c>
      <c r="C178" s="21" t="s">
        <v>78</v>
      </c>
      <c r="D178" s="21" t="s">
        <v>79</v>
      </c>
      <c r="E178" s="22">
        <v>43</v>
      </c>
      <c r="F178" s="33" t="s">
        <v>184</v>
      </c>
      <c r="G178" s="24" t="s">
        <v>184</v>
      </c>
    </row>
    <row r="179" spans="1:7" ht="17.100000000000001" customHeight="1" x14ac:dyDescent="0.3">
      <c r="A179" s="21" t="s">
        <v>182</v>
      </c>
      <c r="B179" s="21" t="s">
        <v>23</v>
      </c>
      <c r="C179" s="21" t="s">
        <v>78</v>
      </c>
      <c r="D179" s="21" t="s">
        <v>80</v>
      </c>
      <c r="E179" s="22">
        <v>49</v>
      </c>
      <c r="F179" s="33" t="s">
        <v>184</v>
      </c>
      <c r="G179" s="24" t="s">
        <v>184</v>
      </c>
    </row>
    <row r="180" spans="1:7" ht="17.100000000000001" customHeight="1" x14ac:dyDescent="0.3">
      <c r="A180" s="21" t="s">
        <v>182</v>
      </c>
      <c r="B180" s="21" t="s">
        <v>23</v>
      </c>
      <c r="C180" s="21" t="s">
        <v>82</v>
      </c>
      <c r="D180" s="21" t="s">
        <v>79</v>
      </c>
      <c r="E180" s="22" t="s">
        <v>184</v>
      </c>
      <c r="F180" s="33">
        <v>1</v>
      </c>
      <c r="G180" s="24" t="s">
        <v>185</v>
      </c>
    </row>
    <row r="181" spans="1:7" ht="17.100000000000001" customHeight="1" x14ac:dyDescent="0.3">
      <c r="A181" s="21" t="s">
        <v>182</v>
      </c>
      <c r="B181" s="21" t="s">
        <v>23</v>
      </c>
      <c r="C181" s="21" t="s">
        <v>82</v>
      </c>
      <c r="D181" s="21" t="s">
        <v>80</v>
      </c>
      <c r="E181" s="22" t="s">
        <v>184</v>
      </c>
      <c r="F181" s="33">
        <v>1</v>
      </c>
      <c r="G181" s="24" t="s">
        <v>185</v>
      </c>
    </row>
    <row r="182" spans="1:7" ht="17.100000000000001" customHeight="1" x14ac:dyDescent="0.3">
      <c r="A182" s="21" t="s">
        <v>182</v>
      </c>
      <c r="B182" s="21" t="s">
        <v>23</v>
      </c>
      <c r="C182" s="21" t="s">
        <v>84</v>
      </c>
      <c r="D182" s="21" t="s">
        <v>79</v>
      </c>
      <c r="E182" s="22" t="s">
        <v>184</v>
      </c>
      <c r="F182" s="33">
        <v>1</v>
      </c>
      <c r="G182" s="24" t="s">
        <v>185</v>
      </c>
    </row>
    <row r="183" spans="1:7" ht="17.100000000000001" customHeight="1" x14ac:dyDescent="0.3">
      <c r="A183" s="21" t="s">
        <v>182</v>
      </c>
      <c r="B183" s="21" t="s">
        <v>23</v>
      </c>
      <c r="C183" s="21" t="s">
        <v>84</v>
      </c>
      <c r="D183" s="21" t="s">
        <v>80</v>
      </c>
      <c r="E183" s="22" t="s">
        <v>184</v>
      </c>
      <c r="F183" s="33">
        <v>1</v>
      </c>
      <c r="G183" s="24" t="s">
        <v>185</v>
      </c>
    </row>
    <row r="184" spans="1:7" ht="17.100000000000001" customHeight="1" x14ac:dyDescent="0.3">
      <c r="A184" s="21" t="s">
        <v>182</v>
      </c>
      <c r="B184" s="21" t="s">
        <v>23</v>
      </c>
      <c r="C184" s="21" t="s">
        <v>81</v>
      </c>
      <c r="D184" s="21" t="s">
        <v>79</v>
      </c>
      <c r="E184" s="22">
        <v>40</v>
      </c>
      <c r="F184" s="33" t="s">
        <v>184</v>
      </c>
      <c r="G184" s="24" t="s">
        <v>184</v>
      </c>
    </row>
    <row r="185" spans="1:7" ht="17.100000000000001" customHeight="1" x14ac:dyDescent="0.3">
      <c r="A185" s="21" t="s">
        <v>182</v>
      </c>
      <c r="B185" s="21" t="s">
        <v>23</v>
      </c>
      <c r="C185" s="21" t="s">
        <v>81</v>
      </c>
      <c r="D185" s="21" t="s">
        <v>80</v>
      </c>
      <c r="E185" s="22">
        <v>60</v>
      </c>
      <c r="F185" s="33" t="s">
        <v>184</v>
      </c>
      <c r="G185" s="24" t="s">
        <v>184</v>
      </c>
    </row>
    <row r="186" spans="1:7" ht="17.100000000000001" customHeight="1" x14ac:dyDescent="0.3">
      <c r="A186" s="21" t="s">
        <v>182</v>
      </c>
      <c r="B186" s="21" t="s">
        <v>23</v>
      </c>
      <c r="C186" s="21" t="s">
        <v>83</v>
      </c>
      <c r="D186" s="21" t="s">
        <v>79</v>
      </c>
      <c r="E186" s="22" t="s">
        <v>184</v>
      </c>
      <c r="F186" s="33">
        <v>1</v>
      </c>
      <c r="G186" s="24" t="s">
        <v>185</v>
      </c>
    </row>
    <row r="187" spans="1:7" ht="17.100000000000001" customHeight="1" x14ac:dyDescent="0.3">
      <c r="A187" s="21" t="s">
        <v>182</v>
      </c>
      <c r="B187" s="21" t="s">
        <v>23</v>
      </c>
      <c r="C187" s="21" t="s">
        <v>83</v>
      </c>
      <c r="D187" s="21" t="s">
        <v>80</v>
      </c>
      <c r="E187" s="22" t="s">
        <v>184</v>
      </c>
      <c r="F187" s="33">
        <v>1</v>
      </c>
      <c r="G187" s="24" t="s">
        <v>185</v>
      </c>
    </row>
    <row r="188" spans="1:7" ht="17.100000000000001" customHeight="1" x14ac:dyDescent="0.3">
      <c r="A188" s="21" t="s">
        <v>182</v>
      </c>
      <c r="B188" s="21" t="s">
        <v>24</v>
      </c>
      <c r="C188" s="21" t="s">
        <v>78</v>
      </c>
      <c r="D188" s="21" t="s">
        <v>79</v>
      </c>
      <c r="E188" s="22">
        <v>40</v>
      </c>
      <c r="F188" s="33" t="s">
        <v>184</v>
      </c>
      <c r="G188" s="24" t="s">
        <v>184</v>
      </c>
    </row>
    <row r="189" spans="1:7" ht="17.100000000000001" customHeight="1" x14ac:dyDescent="0.3">
      <c r="A189" s="21" t="s">
        <v>182</v>
      </c>
      <c r="B189" s="21" t="s">
        <v>24</v>
      </c>
      <c r="C189" s="21" t="s">
        <v>78</v>
      </c>
      <c r="D189" s="21" t="s">
        <v>80</v>
      </c>
      <c r="E189" s="22">
        <v>34</v>
      </c>
      <c r="F189" s="33" t="s">
        <v>184</v>
      </c>
      <c r="G189" s="24" t="s">
        <v>184</v>
      </c>
    </row>
    <row r="190" spans="1:7" ht="17.100000000000001" customHeight="1" x14ac:dyDescent="0.3">
      <c r="A190" s="21" t="s">
        <v>182</v>
      </c>
      <c r="B190" s="21" t="s">
        <v>24</v>
      </c>
      <c r="C190" s="21" t="s">
        <v>82</v>
      </c>
      <c r="D190" s="21" t="s">
        <v>79</v>
      </c>
      <c r="E190" s="22" t="s">
        <v>184</v>
      </c>
      <c r="F190" s="33">
        <v>1</v>
      </c>
      <c r="G190" s="24" t="s">
        <v>185</v>
      </c>
    </row>
    <row r="191" spans="1:7" ht="17.100000000000001" customHeight="1" x14ac:dyDescent="0.3">
      <c r="A191" s="21" t="s">
        <v>182</v>
      </c>
      <c r="B191" s="21" t="s">
        <v>24</v>
      </c>
      <c r="C191" s="21" t="s">
        <v>82</v>
      </c>
      <c r="D191" s="21" t="s">
        <v>80</v>
      </c>
      <c r="E191" s="22" t="s">
        <v>184</v>
      </c>
      <c r="F191" s="33">
        <v>1</v>
      </c>
      <c r="G191" s="24" t="s">
        <v>185</v>
      </c>
    </row>
    <row r="192" spans="1:7" ht="17.100000000000001" customHeight="1" x14ac:dyDescent="0.3">
      <c r="A192" s="21" t="s">
        <v>182</v>
      </c>
      <c r="B192" s="21" t="s">
        <v>24</v>
      </c>
      <c r="C192" s="21" t="s">
        <v>84</v>
      </c>
      <c r="D192" s="21" t="s">
        <v>79</v>
      </c>
      <c r="E192" s="22">
        <v>41</v>
      </c>
      <c r="F192" s="33" t="s">
        <v>184</v>
      </c>
      <c r="G192" s="24" t="s">
        <v>184</v>
      </c>
    </row>
    <row r="193" spans="1:7" ht="17.100000000000001" customHeight="1" x14ac:dyDescent="0.3">
      <c r="A193" s="21" t="s">
        <v>182</v>
      </c>
      <c r="B193" s="21" t="s">
        <v>24</v>
      </c>
      <c r="C193" s="21" t="s">
        <v>84</v>
      </c>
      <c r="D193" s="21" t="s">
        <v>80</v>
      </c>
      <c r="E193" s="22">
        <v>31</v>
      </c>
      <c r="F193" s="33" t="s">
        <v>184</v>
      </c>
      <c r="G193" s="24" t="s">
        <v>184</v>
      </c>
    </row>
    <row r="194" spans="1:7" ht="17.100000000000001" customHeight="1" x14ac:dyDescent="0.3">
      <c r="A194" s="21" t="s">
        <v>182</v>
      </c>
      <c r="B194" s="21" t="s">
        <v>24</v>
      </c>
      <c r="C194" s="21" t="s">
        <v>81</v>
      </c>
      <c r="D194" s="21" t="s">
        <v>79</v>
      </c>
      <c r="E194" s="22">
        <v>144</v>
      </c>
      <c r="F194" s="33" t="s">
        <v>184</v>
      </c>
      <c r="G194" s="24" t="s">
        <v>184</v>
      </c>
    </row>
    <row r="195" spans="1:7" ht="17.100000000000001" customHeight="1" x14ac:dyDescent="0.3">
      <c r="A195" s="21" t="s">
        <v>182</v>
      </c>
      <c r="B195" s="21" t="s">
        <v>24</v>
      </c>
      <c r="C195" s="21" t="s">
        <v>81</v>
      </c>
      <c r="D195" s="21" t="s">
        <v>80</v>
      </c>
      <c r="E195" s="22">
        <v>172</v>
      </c>
      <c r="F195" s="33" t="s">
        <v>184</v>
      </c>
      <c r="G195" s="24" t="s">
        <v>184</v>
      </c>
    </row>
    <row r="196" spans="1:7" ht="17.100000000000001" customHeight="1" x14ac:dyDescent="0.3">
      <c r="A196" s="21" t="s">
        <v>182</v>
      </c>
      <c r="B196" s="21" t="s">
        <v>24</v>
      </c>
      <c r="C196" s="21" t="s">
        <v>83</v>
      </c>
      <c r="D196" s="21" t="s">
        <v>79</v>
      </c>
      <c r="E196" s="22" t="s">
        <v>184</v>
      </c>
      <c r="F196" s="33">
        <v>1</v>
      </c>
      <c r="G196" s="24" t="s">
        <v>185</v>
      </c>
    </row>
    <row r="197" spans="1:7" ht="17.100000000000001" customHeight="1" x14ac:dyDescent="0.3">
      <c r="A197" s="21" t="s">
        <v>182</v>
      </c>
      <c r="B197" s="21" t="s">
        <v>24</v>
      </c>
      <c r="C197" s="21" t="s">
        <v>83</v>
      </c>
      <c r="D197" s="21" t="s">
        <v>80</v>
      </c>
      <c r="E197" s="22" t="s">
        <v>184</v>
      </c>
      <c r="F197" s="33">
        <v>2</v>
      </c>
      <c r="G197" s="24" t="s">
        <v>186</v>
      </c>
    </row>
    <row r="198" spans="1:7" ht="17.100000000000001" customHeight="1" x14ac:dyDescent="0.3">
      <c r="A198" s="21" t="s">
        <v>182</v>
      </c>
      <c r="B198" s="21" t="s">
        <v>25</v>
      </c>
      <c r="C198" s="21" t="s">
        <v>78</v>
      </c>
      <c r="D198" s="21" t="s">
        <v>79</v>
      </c>
      <c r="E198" s="22" t="s">
        <v>184</v>
      </c>
      <c r="F198" s="33">
        <v>1</v>
      </c>
      <c r="G198" s="24" t="s">
        <v>185</v>
      </c>
    </row>
    <row r="199" spans="1:7" ht="17.100000000000001" customHeight="1" x14ac:dyDescent="0.3">
      <c r="A199" s="21" t="s">
        <v>182</v>
      </c>
      <c r="B199" s="21" t="s">
        <v>25</v>
      </c>
      <c r="C199" s="21" t="s">
        <v>78</v>
      </c>
      <c r="D199" s="21" t="s">
        <v>80</v>
      </c>
      <c r="E199" s="22" t="s">
        <v>184</v>
      </c>
      <c r="F199" s="33">
        <v>1</v>
      </c>
      <c r="G199" s="24" t="s">
        <v>185</v>
      </c>
    </row>
    <row r="200" spans="1:7" ht="17.100000000000001" customHeight="1" x14ac:dyDescent="0.3">
      <c r="A200" s="21" t="s">
        <v>182</v>
      </c>
      <c r="B200" s="21" t="s">
        <v>25</v>
      </c>
      <c r="C200" s="21" t="s">
        <v>82</v>
      </c>
      <c r="D200" s="21" t="s">
        <v>80</v>
      </c>
      <c r="E200" s="22" t="s">
        <v>184</v>
      </c>
      <c r="F200" s="33">
        <v>1</v>
      </c>
      <c r="G200" s="24" t="s">
        <v>185</v>
      </c>
    </row>
    <row r="201" spans="1:7" ht="17.100000000000001" customHeight="1" x14ac:dyDescent="0.3">
      <c r="A201" s="21" t="s">
        <v>182</v>
      </c>
      <c r="B201" s="21" t="s">
        <v>25</v>
      </c>
      <c r="C201" s="21" t="s">
        <v>84</v>
      </c>
      <c r="D201" s="21" t="s">
        <v>79</v>
      </c>
      <c r="E201" s="22" t="s">
        <v>184</v>
      </c>
      <c r="F201" s="33">
        <v>1</v>
      </c>
      <c r="G201" s="24" t="s">
        <v>185</v>
      </c>
    </row>
    <row r="202" spans="1:7" ht="17.100000000000001" customHeight="1" x14ac:dyDescent="0.3">
      <c r="A202" s="21" t="s">
        <v>182</v>
      </c>
      <c r="B202" s="21" t="s">
        <v>25</v>
      </c>
      <c r="C202" s="21" t="s">
        <v>81</v>
      </c>
      <c r="D202" s="21" t="s">
        <v>79</v>
      </c>
      <c r="E202" s="22" t="s">
        <v>184</v>
      </c>
      <c r="F202" s="33">
        <v>1</v>
      </c>
      <c r="G202" s="24" t="s">
        <v>185</v>
      </c>
    </row>
    <row r="203" spans="1:7" ht="17.100000000000001" customHeight="1" x14ac:dyDescent="0.3">
      <c r="A203" s="21" t="s">
        <v>182</v>
      </c>
      <c r="B203" s="21" t="s">
        <v>25</v>
      </c>
      <c r="C203" s="21" t="s">
        <v>81</v>
      </c>
      <c r="D203" s="21" t="s">
        <v>80</v>
      </c>
      <c r="E203" s="22" t="s">
        <v>184</v>
      </c>
      <c r="F203" s="33">
        <v>1</v>
      </c>
      <c r="G203" s="24" t="s">
        <v>185</v>
      </c>
    </row>
    <row r="204" spans="1:7" ht="17.100000000000001" customHeight="1" x14ac:dyDescent="0.3">
      <c r="A204" s="21" t="s">
        <v>182</v>
      </c>
      <c r="B204" s="21" t="s">
        <v>25</v>
      </c>
      <c r="C204" s="21" t="s">
        <v>83</v>
      </c>
      <c r="D204" s="21" t="s">
        <v>79</v>
      </c>
      <c r="E204" s="22" t="s">
        <v>184</v>
      </c>
      <c r="F204" s="33">
        <v>1</v>
      </c>
      <c r="G204" s="24" t="s">
        <v>185</v>
      </c>
    </row>
    <row r="205" spans="1:7" ht="17.100000000000001" customHeight="1" x14ac:dyDescent="0.3">
      <c r="A205" s="21" t="s">
        <v>182</v>
      </c>
      <c r="B205" s="21" t="s">
        <v>25</v>
      </c>
      <c r="C205" s="21" t="s">
        <v>83</v>
      </c>
      <c r="D205" s="21" t="s">
        <v>80</v>
      </c>
      <c r="E205" s="22" t="s">
        <v>184</v>
      </c>
      <c r="F205" s="33">
        <v>1</v>
      </c>
      <c r="G205" s="24" t="s">
        <v>185</v>
      </c>
    </row>
    <row r="206" spans="1:7" ht="17.100000000000001" customHeight="1" x14ac:dyDescent="0.3">
      <c r="A206" s="21" t="s">
        <v>182</v>
      </c>
      <c r="B206" s="21" t="s">
        <v>26</v>
      </c>
      <c r="C206" s="21" t="s">
        <v>78</v>
      </c>
      <c r="D206" s="21" t="s">
        <v>79</v>
      </c>
      <c r="E206" s="22" t="s">
        <v>184</v>
      </c>
      <c r="F206" s="33">
        <v>2</v>
      </c>
      <c r="G206" s="24" t="s">
        <v>186</v>
      </c>
    </row>
    <row r="207" spans="1:7" ht="17.100000000000001" customHeight="1" x14ac:dyDescent="0.3">
      <c r="A207" s="21" t="s">
        <v>182</v>
      </c>
      <c r="B207" s="21" t="s">
        <v>26</v>
      </c>
      <c r="C207" s="21" t="s">
        <v>78</v>
      </c>
      <c r="D207" s="21" t="s">
        <v>80</v>
      </c>
      <c r="E207" s="22" t="s">
        <v>184</v>
      </c>
      <c r="F207" s="33">
        <v>2</v>
      </c>
      <c r="G207" s="24" t="s">
        <v>186</v>
      </c>
    </row>
    <row r="208" spans="1:7" ht="17.100000000000001" customHeight="1" x14ac:dyDescent="0.3">
      <c r="A208" s="21" t="s">
        <v>182</v>
      </c>
      <c r="B208" s="21" t="s">
        <v>26</v>
      </c>
      <c r="C208" s="21" t="s">
        <v>82</v>
      </c>
      <c r="D208" s="21" t="s">
        <v>79</v>
      </c>
      <c r="E208" s="22" t="s">
        <v>184</v>
      </c>
      <c r="F208" s="33">
        <v>1</v>
      </c>
      <c r="G208" s="24" t="s">
        <v>185</v>
      </c>
    </row>
    <row r="209" spans="1:7" ht="17.100000000000001" customHeight="1" x14ac:dyDescent="0.3">
      <c r="A209" s="21" t="s">
        <v>182</v>
      </c>
      <c r="B209" s="21" t="s">
        <v>26</v>
      </c>
      <c r="C209" s="21" t="s">
        <v>82</v>
      </c>
      <c r="D209" s="21" t="s">
        <v>80</v>
      </c>
      <c r="E209" s="22" t="s">
        <v>184</v>
      </c>
      <c r="F209" s="33">
        <v>1</v>
      </c>
      <c r="G209" s="24" t="s">
        <v>185</v>
      </c>
    </row>
    <row r="210" spans="1:7" ht="17.100000000000001" customHeight="1" x14ac:dyDescent="0.3">
      <c r="A210" s="21" t="s">
        <v>182</v>
      </c>
      <c r="B210" s="21" t="s">
        <v>26</v>
      </c>
      <c r="C210" s="21" t="s">
        <v>84</v>
      </c>
      <c r="D210" s="21" t="s">
        <v>79</v>
      </c>
      <c r="E210" s="22" t="s">
        <v>184</v>
      </c>
      <c r="F210" s="33">
        <v>1</v>
      </c>
      <c r="G210" s="24" t="s">
        <v>185</v>
      </c>
    </row>
    <row r="211" spans="1:7" ht="17.100000000000001" customHeight="1" x14ac:dyDescent="0.3">
      <c r="A211" s="21" t="s">
        <v>182</v>
      </c>
      <c r="B211" s="21" t="s">
        <v>26</v>
      </c>
      <c r="C211" s="21" t="s">
        <v>84</v>
      </c>
      <c r="D211" s="21" t="s">
        <v>80</v>
      </c>
      <c r="E211" s="22" t="s">
        <v>184</v>
      </c>
      <c r="F211" s="33">
        <v>1</v>
      </c>
      <c r="G211" s="24" t="s">
        <v>185</v>
      </c>
    </row>
    <row r="212" spans="1:7" ht="17.100000000000001" customHeight="1" x14ac:dyDescent="0.3">
      <c r="A212" s="21" t="s">
        <v>182</v>
      </c>
      <c r="B212" s="21" t="s">
        <v>26</v>
      </c>
      <c r="C212" s="21" t="s">
        <v>81</v>
      </c>
      <c r="D212" s="21" t="s">
        <v>79</v>
      </c>
      <c r="E212" s="22">
        <v>26</v>
      </c>
      <c r="F212" s="33" t="s">
        <v>184</v>
      </c>
      <c r="G212" s="24" t="s">
        <v>184</v>
      </c>
    </row>
    <row r="213" spans="1:7" ht="17.100000000000001" customHeight="1" x14ac:dyDescent="0.3">
      <c r="A213" s="21" t="s">
        <v>182</v>
      </c>
      <c r="B213" s="21" t="s">
        <v>26</v>
      </c>
      <c r="C213" s="21" t="s">
        <v>81</v>
      </c>
      <c r="D213" s="21" t="s">
        <v>80</v>
      </c>
      <c r="E213" s="22">
        <v>26</v>
      </c>
      <c r="F213" s="33" t="s">
        <v>184</v>
      </c>
      <c r="G213" s="24" t="s">
        <v>184</v>
      </c>
    </row>
    <row r="214" spans="1:7" ht="17.100000000000001" customHeight="1" x14ac:dyDescent="0.3">
      <c r="A214" s="21" t="s">
        <v>182</v>
      </c>
      <c r="B214" s="21" t="s">
        <v>26</v>
      </c>
      <c r="C214" s="21" t="s">
        <v>83</v>
      </c>
      <c r="D214" s="21" t="s">
        <v>79</v>
      </c>
      <c r="E214" s="22" t="s">
        <v>184</v>
      </c>
      <c r="F214" s="33">
        <v>1</v>
      </c>
      <c r="G214" s="24" t="s">
        <v>185</v>
      </c>
    </row>
    <row r="215" spans="1:7" ht="17.100000000000001" customHeight="1" x14ac:dyDescent="0.3">
      <c r="A215" s="21" t="s">
        <v>182</v>
      </c>
      <c r="B215" s="21" t="s">
        <v>26</v>
      </c>
      <c r="C215" s="21" t="s">
        <v>83</v>
      </c>
      <c r="D215" s="21" t="s">
        <v>80</v>
      </c>
      <c r="E215" s="22" t="s">
        <v>184</v>
      </c>
      <c r="F215" s="33">
        <v>1</v>
      </c>
      <c r="G215" s="24" t="s">
        <v>185</v>
      </c>
    </row>
    <row r="216" spans="1:7" ht="17.100000000000001" customHeight="1" x14ac:dyDescent="0.3">
      <c r="A216" s="21" t="s">
        <v>182</v>
      </c>
      <c r="B216" s="21" t="s">
        <v>27</v>
      </c>
      <c r="C216" s="21" t="s">
        <v>78</v>
      </c>
      <c r="D216" s="21" t="s">
        <v>79</v>
      </c>
      <c r="E216" s="22">
        <v>104</v>
      </c>
      <c r="F216" s="33" t="s">
        <v>184</v>
      </c>
      <c r="G216" s="24" t="s">
        <v>184</v>
      </c>
    </row>
    <row r="217" spans="1:7" ht="17.100000000000001" customHeight="1" x14ac:dyDescent="0.3">
      <c r="A217" s="21" t="s">
        <v>182</v>
      </c>
      <c r="B217" s="21" t="s">
        <v>27</v>
      </c>
      <c r="C217" s="21" t="s">
        <v>78</v>
      </c>
      <c r="D217" s="21" t="s">
        <v>80</v>
      </c>
      <c r="E217" s="22">
        <v>94</v>
      </c>
      <c r="F217" s="33" t="s">
        <v>184</v>
      </c>
      <c r="G217" s="24" t="s">
        <v>184</v>
      </c>
    </row>
    <row r="218" spans="1:7" ht="17.100000000000001" customHeight="1" x14ac:dyDescent="0.3">
      <c r="A218" s="21" t="s">
        <v>182</v>
      </c>
      <c r="B218" s="21" t="s">
        <v>27</v>
      </c>
      <c r="C218" s="21" t="s">
        <v>82</v>
      </c>
      <c r="D218" s="21" t="s">
        <v>79</v>
      </c>
      <c r="E218" s="22" t="s">
        <v>184</v>
      </c>
      <c r="F218" s="33">
        <v>1</v>
      </c>
      <c r="G218" s="24" t="s">
        <v>185</v>
      </c>
    </row>
    <row r="219" spans="1:7" ht="17.100000000000001" customHeight="1" x14ac:dyDescent="0.3">
      <c r="A219" s="21" t="s">
        <v>182</v>
      </c>
      <c r="B219" s="21" t="s">
        <v>27</v>
      </c>
      <c r="C219" s="21" t="s">
        <v>82</v>
      </c>
      <c r="D219" s="21" t="s">
        <v>80</v>
      </c>
      <c r="E219" s="22" t="s">
        <v>184</v>
      </c>
      <c r="F219" s="33">
        <v>2</v>
      </c>
      <c r="G219" s="24" t="s">
        <v>186</v>
      </c>
    </row>
    <row r="220" spans="1:7" ht="17.100000000000001" customHeight="1" x14ac:dyDescent="0.3">
      <c r="A220" s="21" t="s">
        <v>182</v>
      </c>
      <c r="B220" s="21" t="s">
        <v>27</v>
      </c>
      <c r="C220" s="21" t="s">
        <v>84</v>
      </c>
      <c r="D220" s="21" t="s">
        <v>79</v>
      </c>
      <c r="E220" s="22" t="s">
        <v>184</v>
      </c>
      <c r="F220" s="33">
        <v>1</v>
      </c>
      <c r="G220" s="24" t="s">
        <v>185</v>
      </c>
    </row>
    <row r="221" spans="1:7" ht="17.100000000000001" customHeight="1" x14ac:dyDescent="0.3">
      <c r="A221" s="21" t="s">
        <v>182</v>
      </c>
      <c r="B221" s="21" t="s">
        <v>27</v>
      </c>
      <c r="C221" s="21" t="s">
        <v>84</v>
      </c>
      <c r="D221" s="21" t="s">
        <v>80</v>
      </c>
      <c r="E221" s="22" t="s">
        <v>184</v>
      </c>
      <c r="F221" s="33">
        <v>1</v>
      </c>
      <c r="G221" s="24" t="s">
        <v>185</v>
      </c>
    </row>
    <row r="222" spans="1:7" ht="17.100000000000001" customHeight="1" x14ac:dyDescent="0.3">
      <c r="A222" s="21" t="s">
        <v>182</v>
      </c>
      <c r="B222" s="21" t="s">
        <v>27</v>
      </c>
      <c r="C222" s="21" t="s">
        <v>81</v>
      </c>
      <c r="D222" s="21" t="s">
        <v>79</v>
      </c>
      <c r="E222" s="22">
        <v>62</v>
      </c>
      <c r="F222" s="33" t="s">
        <v>184</v>
      </c>
      <c r="G222" s="24" t="s">
        <v>184</v>
      </c>
    </row>
    <row r="223" spans="1:7" ht="17.100000000000001" customHeight="1" x14ac:dyDescent="0.3">
      <c r="A223" s="21" t="s">
        <v>182</v>
      </c>
      <c r="B223" s="21" t="s">
        <v>27</v>
      </c>
      <c r="C223" s="21" t="s">
        <v>81</v>
      </c>
      <c r="D223" s="21" t="s">
        <v>80</v>
      </c>
      <c r="E223" s="22">
        <v>102</v>
      </c>
      <c r="F223" s="33" t="s">
        <v>184</v>
      </c>
      <c r="G223" s="24" t="s">
        <v>184</v>
      </c>
    </row>
    <row r="224" spans="1:7" ht="17.100000000000001" customHeight="1" x14ac:dyDescent="0.3">
      <c r="A224" s="21" t="s">
        <v>182</v>
      </c>
      <c r="B224" s="21" t="s">
        <v>27</v>
      </c>
      <c r="C224" s="21" t="s">
        <v>83</v>
      </c>
      <c r="D224" s="21" t="s">
        <v>79</v>
      </c>
      <c r="E224" s="22" t="s">
        <v>184</v>
      </c>
      <c r="F224" s="33">
        <v>1</v>
      </c>
      <c r="G224" s="24" t="s">
        <v>185</v>
      </c>
    </row>
    <row r="225" spans="1:7" ht="17.100000000000001" customHeight="1" x14ac:dyDescent="0.3">
      <c r="A225" s="21" t="s">
        <v>182</v>
      </c>
      <c r="B225" s="21" t="s">
        <v>27</v>
      </c>
      <c r="C225" s="21" t="s">
        <v>83</v>
      </c>
      <c r="D225" s="21" t="s">
        <v>80</v>
      </c>
      <c r="E225" s="22" t="s">
        <v>184</v>
      </c>
      <c r="F225" s="33">
        <v>1</v>
      </c>
      <c r="G225" s="24" t="s">
        <v>185</v>
      </c>
    </row>
    <row r="226" spans="1:7" ht="17.100000000000001" customHeight="1" x14ac:dyDescent="0.3">
      <c r="A226" s="21" t="s">
        <v>182</v>
      </c>
      <c r="B226" s="21" t="s">
        <v>28</v>
      </c>
      <c r="C226" s="21" t="s">
        <v>78</v>
      </c>
      <c r="D226" s="21" t="s">
        <v>79</v>
      </c>
      <c r="E226" s="22" t="s">
        <v>184</v>
      </c>
      <c r="F226" s="33">
        <v>1</v>
      </c>
      <c r="G226" s="24" t="s">
        <v>185</v>
      </c>
    </row>
    <row r="227" spans="1:7" ht="17.100000000000001" customHeight="1" x14ac:dyDescent="0.3">
      <c r="A227" s="21" t="s">
        <v>182</v>
      </c>
      <c r="B227" s="21" t="s">
        <v>28</v>
      </c>
      <c r="C227" s="21" t="s">
        <v>78</v>
      </c>
      <c r="D227" s="21" t="s">
        <v>80</v>
      </c>
      <c r="E227" s="22" t="s">
        <v>184</v>
      </c>
      <c r="F227" s="33">
        <v>1</v>
      </c>
      <c r="G227" s="24" t="s">
        <v>185</v>
      </c>
    </row>
    <row r="228" spans="1:7" ht="17.100000000000001" customHeight="1" x14ac:dyDescent="0.3">
      <c r="A228" s="21" t="s">
        <v>182</v>
      </c>
      <c r="B228" s="21" t="s">
        <v>28</v>
      </c>
      <c r="C228" s="21" t="s">
        <v>84</v>
      </c>
      <c r="D228" s="21" t="s">
        <v>80</v>
      </c>
      <c r="E228" s="22" t="s">
        <v>184</v>
      </c>
      <c r="F228" s="33">
        <v>1</v>
      </c>
      <c r="G228" s="24" t="s">
        <v>185</v>
      </c>
    </row>
    <row r="229" spans="1:7" ht="17.100000000000001" customHeight="1" x14ac:dyDescent="0.3">
      <c r="A229" s="21" t="s">
        <v>182</v>
      </c>
      <c r="B229" s="21" t="s">
        <v>28</v>
      </c>
      <c r="C229" s="21" t="s">
        <v>81</v>
      </c>
      <c r="D229" s="21" t="s">
        <v>79</v>
      </c>
      <c r="E229" s="22" t="s">
        <v>184</v>
      </c>
      <c r="F229" s="33">
        <v>1</v>
      </c>
      <c r="G229" s="24" t="s">
        <v>185</v>
      </c>
    </row>
    <row r="230" spans="1:7" ht="17.100000000000001" customHeight="1" x14ac:dyDescent="0.3">
      <c r="A230" s="21" t="s">
        <v>182</v>
      </c>
      <c r="B230" s="21" t="s">
        <v>28</v>
      </c>
      <c r="C230" s="21" t="s">
        <v>81</v>
      </c>
      <c r="D230" s="21" t="s">
        <v>80</v>
      </c>
      <c r="E230" s="22" t="s">
        <v>184</v>
      </c>
      <c r="F230" s="33">
        <v>1</v>
      </c>
      <c r="G230" s="24" t="s">
        <v>185</v>
      </c>
    </row>
    <row r="231" spans="1:7" ht="17.100000000000001" customHeight="1" x14ac:dyDescent="0.3">
      <c r="A231" s="21" t="s">
        <v>182</v>
      </c>
      <c r="B231" s="21" t="s">
        <v>28</v>
      </c>
      <c r="C231" s="21" t="s">
        <v>83</v>
      </c>
      <c r="D231" s="21" t="s">
        <v>80</v>
      </c>
      <c r="E231" s="22" t="s">
        <v>184</v>
      </c>
      <c r="F231" s="33">
        <v>1</v>
      </c>
      <c r="G231" s="24" t="s">
        <v>185</v>
      </c>
    </row>
    <row r="232" spans="1:7" ht="17.100000000000001" customHeight="1" x14ac:dyDescent="0.3">
      <c r="A232" s="21" t="s">
        <v>182</v>
      </c>
      <c r="B232" s="21" t="s">
        <v>29</v>
      </c>
      <c r="C232" s="21" t="s">
        <v>78</v>
      </c>
      <c r="D232" s="21" t="s">
        <v>80</v>
      </c>
      <c r="E232" s="22" t="s">
        <v>184</v>
      </c>
      <c r="F232" s="33">
        <v>1</v>
      </c>
      <c r="G232" s="24" t="s">
        <v>185</v>
      </c>
    </row>
    <row r="233" spans="1:7" ht="17.100000000000001" customHeight="1" x14ac:dyDescent="0.3">
      <c r="A233" s="21" t="s">
        <v>182</v>
      </c>
      <c r="B233" s="21" t="s">
        <v>29</v>
      </c>
      <c r="C233" s="21" t="s">
        <v>81</v>
      </c>
      <c r="D233" s="21" t="s">
        <v>79</v>
      </c>
      <c r="E233" s="22" t="s">
        <v>184</v>
      </c>
      <c r="F233" s="33">
        <v>1</v>
      </c>
      <c r="G233" s="24" t="s">
        <v>185</v>
      </c>
    </row>
    <row r="234" spans="1:7" ht="17.100000000000001" customHeight="1" x14ac:dyDescent="0.3">
      <c r="A234" s="21" t="s">
        <v>182</v>
      </c>
      <c r="B234" s="21" t="s">
        <v>29</v>
      </c>
      <c r="C234" s="21" t="s">
        <v>81</v>
      </c>
      <c r="D234" s="21" t="s">
        <v>80</v>
      </c>
      <c r="E234" s="22" t="s">
        <v>184</v>
      </c>
      <c r="F234" s="33">
        <v>2</v>
      </c>
      <c r="G234" s="24" t="s">
        <v>186</v>
      </c>
    </row>
    <row r="235" spans="1:7" ht="17.100000000000001" customHeight="1" x14ac:dyDescent="0.3">
      <c r="A235" s="21" t="s">
        <v>182</v>
      </c>
      <c r="B235" s="21" t="s">
        <v>30</v>
      </c>
      <c r="C235" s="21" t="s">
        <v>78</v>
      </c>
      <c r="D235" s="21" t="s">
        <v>79</v>
      </c>
      <c r="E235" s="22">
        <v>127</v>
      </c>
      <c r="F235" s="33" t="s">
        <v>184</v>
      </c>
      <c r="G235" s="24" t="s">
        <v>184</v>
      </c>
    </row>
    <row r="236" spans="1:7" ht="17.100000000000001" customHeight="1" x14ac:dyDescent="0.3">
      <c r="A236" s="21" t="s">
        <v>182</v>
      </c>
      <c r="B236" s="21" t="s">
        <v>30</v>
      </c>
      <c r="C236" s="21" t="s">
        <v>78</v>
      </c>
      <c r="D236" s="21" t="s">
        <v>80</v>
      </c>
      <c r="E236" s="22">
        <v>140</v>
      </c>
      <c r="F236" s="33" t="s">
        <v>184</v>
      </c>
      <c r="G236" s="24" t="s">
        <v>184</v>
      </c>
    </row>
    <row r="237" spans="1:7" ht="17.100000000000001" customHeight="1" x14ac:dyDescent="0.3">
      <c r="A237" s="21" t="s">
        <v>182</v>
      </c>
      <c r="B237" s="21" t="s">
        <v>30</v>
      </c>
      <c r="C237" s="21" t="s">
        <v>82</v>
      </c>
      <c r="D237" s="21" t="s">
        <v>79</v>
      </c>
      <c r="E237" s="22" t="s">
        <v>184</v>
      </c>
      <c r="F237" s="33">
        <v>1</v>
      </c>
      <c r="G237" s="24" t="s">
        <v>185</v>
      </c>
    </row>
    <row r="238" spans="1:7" ht="17.100000000000001" customHeight="1" x14ac:dyDescent="0.3">
      <c r="A238" s="21" t="s">
        <v>182</v>
      </c>
      <c r="B238" s="21" t="s">
        <v>30</v>
      </c>
      <c r="C238" s="21" t="s">
        <v>82</v>
      </c>
      <c r="D238" s="21" t="s">
        <v>80</v>
      </c>
      <c r="E238" s="22">
        <v>17</v>
      </c>
      <c r="F238" s="33" t="s">
        <v>184</v>
      </c>
      <c r="G238" s="24" t="s">
        <v>184</v>
      </c>
    </row>
    <row r="239" spans="1:7" ht="17.100000000000001" customHeight="1" x14ac:dyDescent="0.3">
      <c r="A239" s="21" t="s">
        <v>182</v>
      </c>
      <c r="B239" s="21" t="s">
        <v>30</v>
      </c>
      <c r="C239" s="21" t="s">
        <v>84</v>
      </c>
      <c r="D239" s="21" t="s">
        <v>79</v>
      </c>
      <c r="E239" s="22">
        <v>26</v>
      </c>
      <c r="F239" s="33" t="s">
        <v>184</v>
      </c>
      <c r="G239" s="24" t="s">
        <v>184</v>
      </c>
    </row>
    <row r="240" spans="1:7" ht="17.100000000000001" customHeight="1" x14ac:dyDescent="0.3">
      <c r="A240" s="21" t="s">
        <v>182</v>
      </c>
      <c r="B240" s="21" t="s">
        <v>30</v>
      </c>
      <c r="C240" s="21" t="s">
        <v>84</v>
      </c>
      <c r="D240" s="21" t="s">
        <v>80</v>
      </c>
      <c r="E240" s="22">
        <v>22</v>
      </c>
      <c r="F240" s="33" t="s">
        <v>184</v>
      </c>
      <c r="G240" s="24" t="s">
        <v>184</v>
      </c>
    </row>
    <row r="241" spans="1:7" ht="17.100000000000001" customHeight="1" x14ac:dyDescent="0.3">
      <c r="A241" s="21" t="s">
        <v>182</v>
      </c>
      <c r="B241" s="21" t="s">
        <v>30</v>
      </c>
      <c r="C241" s="21" t="s">
        <v>81</v>
      </c>
      <c r="D241" s="21" t="s">
        <v>79</v>
      </c>
      <c r="E241" s="22">
        <v>212</v>
      </c>
      <c r="F241" s="33" t="s">
        <v>184</v>
      </c>
      <c r="G241" s="24" t="s">
        <v>184</v>
      </c>
    </row>
    <row r="242" spans="1:7" ht="17.100000000000001" customHeight="1" x14ac:dyDescent="0.3">
      <c r="A242" s="21" t="s">
        <v>182</v>
      </c>
      <c r="B242" s="21" t="s">
        <v>30</v>
      </c>
      <c r="C242" s="21" t="s">
        <v>81</v>
      </c>
      <c r="D242" s="21" t="s">
        <v>80</v>
      </c>
      <c r="E242" s="22">
        <v>262</v>
      </c>
      <c r="F242" s="33" t="s">
        <v>184</v>
      </c>
      <c r="G242" s="24" t="s">
        <v>184</v>
      </c>
    </row>
    <row r="243" spans="1:7" ht="17.100000000000001" customHeight="1" x14ac:dyDescent="0.3">
      <c r="A243" s="21" t="s">
        <v>182</v>
      </c>
      <c r="B243" s="21" t="s">
        <v>30</v>
      </c>
      <c r="C243" s="21" t="s">
        <v>83</v>
      </c>
      <c r="D243" s="21" t="s">
        <v>79</v>
      </c>
      <c r="E243" s="22" t="s">
        <v>184</v>
      </c>
      <c r="F243" s="33">
        <v>1</v>
      </c>
      <c r="G243" s="24" t="s">
        <v>185</v>
      </c>
    </row>
    <row r="244" spans="1:7" ht="17.100000000000001" customHeight="1" x14ac:dyDescent="0.3">
      <c r="A244" s="21" t="s">
        <v>182</v>
      </c>
      <c r="B244" s="21" t="s">
        <v>30</v>
      </c>
      <c r="C244" s="21" t="s">
        <v>83</v>
      </c>
      <c r="D244" s="21" t="s">
        <v>80</v>
      </c>
      <c r="E244" s="22">
        <v>13</v>
      </c>
      <c r="F244" s="33" t="s">
        <v>184</v>
      </c>
      <c r="G244" s="24" t="s">
        <v>184</v>
      </c>
    </row>
    <row r="245" spans="1:7" ht="17.100000000000001" customHeight="1" x14ac:dyDescent="0.3">
      <c r="A245" s="21" t="s">
        <v>182</v>
      </c>
      <c r="B245" s="21" t="s">
        <v>31</v>
      </c>
      <c r="C245" s="21" t="s">
        <v>78</v>
      </c>
      <c r="D245" s="21" t="s">
        <v>79</v>
      </c>
      <c r="E245" s="22">
        <v>16</v>
      </c>
      <c r="F245" s="33" t="s">
        <v>184</v>
      </c>
      <c r="G245" s="24" t="s">
        <v>184</v>
      </c>
    </row>
    <row r="246" spans="1:7" ht="17.100000000000001" customHeight="1" x14ac:dyDescent="0.3">
      <c r="A246" s="21" t="s">
        <v>182</v>
      </c>
      <c r="B246" s="21" t="s">
        <v>31</v>
      </c>
      <c r="C246" s="21" t="s">
        <v>78</v>
      </c>
      <c r="D246" s="21" t="s">
        <v>80</v>
      </c>
      <c r="E246" s="22" t="s">
        <v>184</v>
      </c>
      <c r="F246" s="33">
        <v>2</v>
      </c>
      <c r="G246" s="24" t="s">
        <v>186</v>
      </c>
    </row>
    <row r="247" spans="1:7" ht="17.100000000000001" customHeight="1" x14ac:dyDescent="0.3">
      <c r="A247" s="21" t="s">
        <v>182</v>
      </c>
      <c r="B247" s="21" t="s">
        <v>31</v>
      </c>
      <c r="C247" s="21" t="s">
        <v>82</v>
      </c>
      <c r="D247" s="21" t="s">
        <v>79</v>
      </c>
      <c r="E247" s="22" t="s">
        <v>184</v>
      </c>
      <c r="F247" s="33">
        <v>1</v>
      </c>
      <c r="G247" s="24" t="s">
        <v>185</v>
      </c>
    </row>
    <row r="248" spans="1:7" ht="17.100000000000001" customHeight="1" x14ac:dyDescent="0.3">
      <c r="A248" s="21" t="s">
        <v>182</v>
      </c>
      <c r="B248" s="21" t="s">
        <v>31</v>
      </c>
      <c r="C248" s="21" t="s">
        <v>82</v>
      </c>
      <c r="D248" s="21" t="s">
        <v>80</v>
      </c>
      <c r="E248" s="22" t="s">
        <v>184</v>
      </c>
      <c r="F248" s="33">
        <v>1</v>
      </c>
      <c r="G248" s="24" t="s">
        <v>185</v>
      </c>
    </row>
    <row r="249" spans="1:7" ht="17.100000000000001" customHeight="1" x14ac:dyDescent="0.3">
      <c r="A249" s="21" t="s">
        <v>182</v>
      </c>
      <c r="B249" s="21" t="s">
        <v>31</v>
      </c>
      <c r="C249" s="21" t="s">
        <v>84</v>
      </c>
      <c r="D249" s="21" t="s">
        <v>79</v>
      </c>
      <c r="E249" s="22" t="s">
        <v>184</v>
      </c>
      <c r="F249" s="33">
        <v>1</v>
      </c>
      <c r="G249" s="24" t="s">
        <v>185</v>
      </c>
    </row>
    <row r="250" spans="1:7" ht="17.100000000000001" customHeight="1" x14ac:dyDescent="0.3">
      <c r="A250" s="21" t="s">
        <v>182</v>
      </c>
      <c r="B250" s="21" t="s">
        <v>31</v>
      </c>
      <c r="C250" s="21" t="s">
        <v>84</v>
      </c>
      <c r="D250" s="21" t="s">
        <v>80</v>
      </c>
      <c r="E250" s="22" t="s">
        <v>184</v>
      </c>
      <c r="F250" s="33">
        <v>1</v>
      </c>
      <c r="G250" s="24" t="s">
        <v>185</v>
      </c>
    </row>
    <row r="251" spans="1:7" ht="17.100000000000001" customHeight="1" x14ac:dyDescent="0.3">
      <c r="A251" s="21" t="s">
        <v>182</v>
      </c>
      <c r="B251" s="21" t="s">
        <v>31</v>
      </c>
      <c r="C251" s="21" t="s">
        <v>81</v>
      </c>
      <c r="D251" s="21" t="s">
        <v>79</v>
      </c>
      <c r="E251" s="22">
        <v>63</v>
      </c>
      <c r="F251" s="33" t="s">
        <v>184</v>
      </c>
      <c r="G251" s="24" t="s">
        <v>184</v>
      </c>
    </row>
    <row r="252" spans="1:7" ht="17.100000000000001" customHeight="1" x14ac:dyDescent="0.3">
      <c r="A252" s="21" t="s">
        <v>182</v>
      </c>
      <c r="B252" s="21" t="s">
        <v>31</v>
      </c>
      <c r="C252" s="21" t="s">
        <v>81</v>
      </c>
      <c r="D252" s="21" t="s">
        <v>80</v>
      </c>
      <c r="E252" s="22">
        <v>73</v>
      </c>
      <c r="F252" s="33" t="s">
        <v>184</v>
      </c>
      <c r="G252" s="24" t="s">
        <v>184</v>
      </c>
    </row>
    <row r="253" spans="1:7" ht="17.100000000000001" customHeight="1" x14ac:dyDescent="0.3">
      <c r="A253" s="21" t="s">
        <v>182</v>
      </c>
      <c r="B253" s="21" t="s">
        <v>31</v>
      </c>
      <c r="C253" s="21" t="s">
        <v>83</v>
      </c>
      <c r="D253" s="21" t="s">
        <v>79</v>
      </c>
      <c r="E253" s="22" t="s">
        <v>184</v>
      </c>
      <c r="F253" s="33">
        <v>1</v>
      </c>
      <c r="G253" s="24" t="s">
        <v>185</v>
      </c>
    </row>
    <row r="254" spans="1:7" ht="17.100000000000001" customHeight="1" x14ac:dyDescent="0.3">
      <c r="A254" s="21" t="s">
        <v>182</v>
      </c>
      <c r="B254" s="21" t="s">
        <v>31</v>
      </c>
      <c r="C254" s="21" t="s">
        <v>83</v>
      </c>
      <c r="D254" s="21" t="s">
        <v>80</v>
      </c>
      <c r="E254" s="22" t="s">
        <v>184</v>
      </c>
      <c r="F254" s="33">
        <v>1</v>
      </c>
      <c r="G254" s="24" t="s">
        <v>185</v>
      </c>
    </row>
    <row r="255" spans="1:7" ht="17.100000000000001" customHeight="1" x14ac:dyDescent="0.3">
      <c r="A255" s="21" t="s">
        <v>182</v>
      </c>
      <c r="B255" s="21" t="s">
        <v>32</v>
      </c>
      <c r="C255" s="21" t="s">
        <v>78</v>
      </c>
      <c r="D255" s="21" t="s">
        <v>79</v>
      </c>
      <c r="E255" s="22">
        <v>22</v>
      </c>
      <c r="F255" s="33" t="s">
        <v>184</v>
      </c>
      <c r="G255" s="24" t="s">
        <v>184</v>
      </c>
    </row>
    <row r="256" spans="1:7" ht="17.100000000000001" customHeight="1" x14ac:dyDescent="0.3">
      <c r="A256" s="21" t="s">
        <v>182</v>
      </c>
      <c r="B256" s="21" t="s">
        <v>32</v>
      </c>
      <c r="C256" s="21" t="s">
        <v>78</v>
      </c>
      <c r="D256" s="21" t="s">
        <v>80</v>
      </c>
      <c r="E256" s="22">
        <v>22</v>
      </c>
      <c r="F256" s="33" t="s">
        <v>184</v>
      </c>
      <c r="G256" s="24" t="s">
        <v>184</v>
      </c>
    </row>
    <row r="257" spans="1:7" ht="17.100000000000001" customHeight="1" x14ac:dyDescent="0.3">
      <c r="A257" s="21" t="s">
        <v>182</v>
      </c>
      <c r="B257" s="21" t="s">
        <v>32</v>
      </c>
      <c r="C257" s="21" t="s">
        <v>82</v>
      </c>
      <c r="D257" s="21" t="s">
        <v>79</v>
      </c>
      <c r="E257" s="22" t="s">
        <v>184</v>
      </c>
      <c r="F257" s="33">
        <v>1</v>
      </c>
      <c r="G257" s="24" t="s">
        <v>185</v>
      </c>
    </row>
    <row r="258" spans="1:7" ht="17.100000000000001" customHeight="1" x14ac:dyDescent="0.3">
      <c r="A258" s="21" t="s">
        <v>182</v>
      </c>
      <c r="B258" s="21" t="s">
        <v>32</v>
      </c>
      <c r="C258" s="21" t="s">
        <v>82</v>
      </c>
      <c r="D258" s="21" t="s">
        <v>80</v>
      </c>
      <c r="E258" s="22" t="s">
        <v>184</v>
      </c>
      <c r="F258" s="33">
        <v>1</v>
      </c>
      <c r="G258" s="24" t="s">
        <v>185</v>
      </c>
    </row>
    <row r="259" spans="1:7" ht="17.100000000000001" customHeight="1" x14ac:dyDescent="0.3">
      <c r="A259" s="21" t="s">
        <v>182</v>
      </c>
      <c r="B259" s="21" t="s">
        <v>32</v>
      </c>
      <c r="C259" s="21" t="s">
        <v>84</v>
      </c>
      <c r="D259" s="21" t="s">
        <v>79</v>
      </c>
      <c r="E259" s="22" t="s">
        <v>184</v>
      </c>
      <c r="F259" s="33">
        <v>1</v>
      </c>
      <c r="G259" s="24" t="s">
        <v>185</v>
      </c>
    </row>
    <row r="260" spans="1:7" ht="17.100000000000001" customHeight="1" x14ac:dyDescent="0.3">
      <c r="A260" s="21" t="s">
        <v>182</v>
      </c>
      <c r="B260" s="21" t="s">
        <v>32</v>
      </c>
      <c r="C260" s="21" t="s">
        <v>84</v>
      </c>
      <c r="D260" s="21" t="s">
        <v>80</v>
      </c>
      <c r="E260" s="22" t="s">
        <v>184</v>
      </c>
      <c r="F260" s="33">
        <v>2</v>
      </c>
      <c r="G260" s="24" t="s">
        <v>186</v>
      </c>
    </row>
    <row r="261" spans="1:7" ht="17.100000000000001" customHeight="1" x14ac:dyDescent="0.3">
      <c r="A261" s="21" t="s">
        <v>182</v>
      </c>
      <c r="B261" s="21" t="s">
        <v>32</v>
      </c>
      <c r="C261" s="21" t="s">
        <v>81</v>
      </c>
      <c r="D261" s="21" t="s">
        <v>79</v>
      </c>
      <c r="E261" s="22">
        <v>80</v>
      </c>
      <c r="F261" s="33" t="s">
        <v>184</v>
      </c>
      <c r="G261" s="24" t="s">
        <v>184</v>
      </c>
    </row>
    <row r="262" spans="1:7" ht="17.100000000000001" customHeight="1" x14ac:dyDescent="0.3">
      <c r="A262" s="21" t="s">
        <v>182</v>
      </c>
      <c r="B262" s="21" t="s">
        <v>32</v>
      </c>
      <c r="C262" s="21" t="s">
        <v>81</v>
      </c>
      <c r="D262" s="21" t="s">
        <v>80</v>
      </c>
      <c r="E262" s="22">
        <v>83</v>
      </c>
      <c r="F262" s="33" t="s">
        <v>184</v>
      </c>
      <c r="G262" s="24" t="s">
        <v>184</v>
      </c>
    </row>
    <row r="263" spans="1:7" ht="17.100000000000001" customHeight="1" x14ac:dyDescent="0.3">
      <c r="A263" s="21" t="s">
        <v>182</v>
      </c>
      <c r="B263" s="21" t="s">
        <v>32</v>
      </c>
      <c r="C263" s="21" t="s">
        <v>83</v>
      </c>
      <c r="D263" s="21" t="s">
        <v>79</v>
      </c>
      <c r="E263" s="22" t="s">
        <v>184</v>
      </c>
      <c r="F263" s="33">
        <v>1</v>
      </c>
      <c r="G263" s="24" t="s">
        <v>185</v>
      </c>
    </row>
    <row r="264" spans="1:7" ht="17.100000000000001" customHeight="1" x14ac:dyDescent="0.3">
      <c r="A264" s="21" t="s">
        <v>182</v>
      </c>
      <c r="B264" s="21" t="s">
        <v>32</v>
      </c>
      <c r="C264" s="21" t="s">
        <v>83</v>
      </c>
      <c r="D264" s="21" t="s">
        <v>80</v>
      </c>
      <c r="E264" s="22" t="s">
        <v>184</v>
      </c>
      <c r="F264" s="33">
        <v>1</v>
      </c>
      <c r="G264" s="24" t="s">
        <v>185</v>
      </c>
    </row>
    <row r="265" spans="1:7" ht="17.100000000000001" customHeight="1" x14ac:dyDescent="0.3">
      <c r="A265" s="21" t="s">
        <v>182</v>
      </c>
      <c r="B265" s="21" t="s">
        <v>33</v>
      </c>
      <c r="C265" s="21" t="s">
        <v>78</v>
      </c>
      <c r="D265" s="21" t="s">
        <v>79</v>
      </c>
      <c r="E265" s="22">
        <v>477</v>
      </c>
      <c r="F265" s="33" t="s">
        <v>184</v>
      </c>
      <c r="G265" s="24" t="s">
        <v>184</v>
      </c>
    </row>
    <row r="266" spans="1:7" ht="17.100000000000001" customHeight="1" x14ac:dyDescent="0.3">
      <c r="A266" s="21" t="s">
        <v>182</v>
      </c>
      <c r="B266" s="21" t="s">
        <v>33</v>
      </c>
      <c r="C266" s="21" t="s">
        <v>78</v>
      </c>
      <c r="D266" s="21" t="s">
        <v>80</v>
      </c>
      <c r="E266" s="22">
        <v>489</v>
      </c>
      <c r="F266" s="33" t="s">
        <v>184</v>
      </c>
      <c r="G266" s="24" t="s">
        <v>184</v>
      </c>
    </row>
    <row r="267" spans="1:7" ht="17.100000000000001" customHeight="1" x14ac:dyDescent="0.3">
      <c r="A267" s="21" t="s">
        <v>182</v>
      </c>
      <c r="B267" s="21" t="s">
        <v>33</v>
      </c>
      <c r="C267" s="21" t="s">
        <v>82</v>
      </c>
      <c r="D267" s="21" t="s">
        <v>79</v>
      </c>
      <c r="E267" s="22">
        <v>121</v>
      </c>
      <c r="F267" s="33" t="s">
        <v>184</v>
      </c>
      <c r="G267" s="24" t="s">
        <v>184</v>
      </c>
    </row>
    <row r="268" spans="1:7" ht="17.100000000000001" customHeight="1" x14ac:dyDescent="0.3">
      <c r="A268" s="21" t="s">
        <v>182</v>
      </c>
      <c r="B268" s="21" t="s">
        <v>33</v>
      </c>
      <c r="C268" s="21" t="s">
        <v>82</v>
      </c>
      <c r="D268" s="21" t="s">
        <v>80</v>
      </c>
      <c r="E268" s="22">
        <v>142</v>
      </c>
      <c r="F268" s="33" t="s">
        <v>184</v>
      </c>
      <c r="G268" s="24" t="s">
        <v>184</v>
      </c>
    </row>
    <row r="269" spans="1:7" ht="17.100000000000001" customHeight="1" x14ac:dyDescent="0.3">
      <c r="A269" s="21" t="s">
        <v>182</v>
      </c>
      <c r="B269" s="21" t="s">
        <v>33</v>
      </c>
      <c r="C269" s="21" t="s">
        <v>84</v>
      </c>
      <c r="D269" s="21" t="s">
        <v>79</v>
      </c>
      <c r="E269" s="22">
        <v>323</v>
      </c>
      <c r="F269" s="33" t="s">
        <v>184</v>
      </c>
      <c r="G269" s="24" t="s">
        <v>184</v>
      </c>
    </row>
    <row r="270" spans="1:7" ht="17.100000000000001" customHeight="1" x14ac:dyDescent="0.3">
      <c r="A270" s="21" t="s">
        <v>182</v>
      </c>
      <c r="B270" s="21" t="s">
        <v>33</v>
      </c>
      <c r="C270" s="21" t="s">
        <v>84</v>
      </c>
      <c r="D270" s="21" t="s">
        <v>80</v>
      </c>
      <c r="E270" s="22">
        <v>318</v>
      </c>
      <c r="F270" s="33" t="s">
        <v>184</v>
      </c>
      <c r="G270" s="24" t="s">
        <v>184</v>
      </c>
    </row>
    <row r="271" spans="1:7" ht="17.100000000000001" customHeight="1" x14ac:dyDescent="0.3">
      <c r="A271" s="21" t="s">
        <v>182</v>
      </c>
      <c r="B271" s="21" t="s">
        <v>33</v>
      </c>
      <c r="C271" s="21" t="s">
        <v>81</v>
      </c>
      <c r="D271" s="21" t="s">
        <v>79</v>
      </c>
      <c r="E271" s="22">
        <v>1587</v>
      </c>
      <c r="F271" s="33" t="s">
        <v>184</v>
      </c>
      <c r="G271" s="24" t="s">
        <v>184</v>
      </c>
    </row>
    <row r="272" spans="1:7" ht="17.100000000000001" customHeight="1" x14ac:dyDescent="0.3">
      <c r="A272" s="21" t="s">
        <v>182</v>
      </c>
      <c r="B272" s="21" t="s">
        <v>33</v>
      </c>
      <c r="C272" s="21" t="s">
        <v>81</v>
      </c>
      <c r="D272" s="21" t="s">
        <v>80</v>
      </c>
      <c r="E272" s="22">
        <v>1675</v>
      </c>
      <c r="F272" s="33" t="s">
        <v>184</v>
      </c>
      <c r="G272" s="24" t="s">
        <v>184</v>
      </c>
    </row>
    <row r="273" spans="1:7" ht="17.100000000000001" customHeight="1" x14ac:dyDescent="0.3">
      <c r="A273" s="21" t="s">
        <v>182</v>
      </c>
      <c r="B273" s="21" t="s">
        <v>33</v>
      </c>
      <c r="C273" s="21" t="s">
        <v>83</v>
      </c>
      <c r="D273" s="21" t="s">
        <v>79</v>
      </c>
      <c r="E273" s="22">
        <v>141</v>
      </c>
      <c r="F273" s="33" t="s">
        <v>184</v>
      </c>
      <c r="G273" s="24" t="s">
        <v>184</v>
      </c>
    </row>
    <row r="274" spans="1:7" ht="17.100000000000001" customHeight="1" x14ac:dyDescent="0.3">
      <c r="A274" s="21" t="s">
        <v>182</v>
      </c>
      <c r="B274" s="21" t="s">
        <v>33</v>
      </c>
      <c r="C274" s="21" t="s">
        <v>83</v>
      </c>
      <c r="D274" s="21" t="s">
        <v>80</v>
      </c>
      <c r="E274" s="22">
        <v>115</v>
      </c>
      <c r="F274" s="33" t="s">
        <v>184</v>
      </c>
      <c r="G274" s="24" t="s">
        <v>184</v>
      </c>
    </row>
    <row r="275" spans="1:7" ht="17.100000000000001" customHeight="1" x14ac:dyDescent="0.3">
      <c r="A275" s="21" t="s">
        <v>182</v>
      </c>
      <c r="B275" s="21" t="s">
        <v>34</v>
      </c>
      <c r="C275" s="21" t="s">
        <v>78</v>
      </c>
      <c r="D275" s="21" t="s">
        <v>79</v>
      </c>
      <c r="E275" s="22">
        <v>44</v>
      </c>
      <c r="F275" s="33" t="s">
        <v>184</v>
      </c>
      <c r="G275" s="24" t="s">
        <v>184</v>
      </c>
    </row>
    <row r="276" spans="1:7" ht="17.100000000000001" customHeight="1" x14ac:dyDescent="0.3">
      <c r="A276" s="21" t="s">
        <v>182</v>
      </c>
      <c r="B276" s="21" t="s">
        <v>34</v>
      </c>
      <c r="C276" s="21" t="s">
        <v>78</v>
      </c>
      <c r="D276" s="21" t="s">
        <v>80</v>
      </c>
      <c r="E276" s="22">
        <v>45</v>
      </c>
      <c r="F276" s="33" t="s">
        <v>184</v>
      </c>
      <c r="G276" s="24" t="s">
        <v>184</v>
      </c>
    </row>
    <row r="277" spans="1:7" ht="17.100000000000001" customHeight="1" x14ac:dyDescent="0.3">
      <c r="A277" s="21" t="s">
        <v>182</v>
      </c>
      <c r="B277" s="21" t="s">
        <v>34</v>
      </c>
      <c r="C277" s="21" t="s">
        <v>82</v>
      </c>
      <c r="D277" s="21" t="s">
        <v>79</v>
      </c>
      <c r="E277" s="22">
        <v>15</v>
      </c>
      <c r="F277" s="33" t="s">
        <v>184</v>
      </c>
      <c r="G277" s="24" t="s">
        <v>184</v>
      </c>
    </row>
    <row r="278" spans="1:7" ht="17.100000000000001" customHeight="1" x14ac:dyDescent="0.3">
      <c r="A278" s="21" t="s">
        <v>182</v>
      </c>
      <c r="B278" s="21" t="s">
        <v>34</v>
      </c>
      <c r="C278" s="21" t="s">
        <v>82</v>
      </c>
      <c r="D278" s="21" t="s">
        <v>80</v>
      </c>
      <c r="E278" s="22" t="s">
        <v>184</v>
      </c>
      <c r="F278" s="33">
        <v>2</v>
      </c>
      <c r="G278" s="24" t="s">
        <v>186</v>
      </c>
    </row>
    <row r="279" spans="1:7" ht="17.100000000000001" customHeight="1" x14ac:dyDescent="0.3">
      <c r="A279" s="21" t="s">
        <v>182</v>
      </c>
      <c r="B279" s="21" t="s">
        <v>34</v>
      </c>
      <c r="C279" s="21" t="s">
        <v>84</v>
      </c>
      <c r="D279" s="21" t="s">
        <v>79</v>
      </c>
      <c r="E279" s="22">
        <v>23</v>
      </c>
      <c r="F279" s="33" t="s">
        <v>184</v>
      </c>
      <c r="G279" s="24" t="s">
        <v>184</v>
      </c>
    </row>
    <row r="280" spans="1:7" ht="17.100000000000001" customHeight="1" x14ac:dyDescent="0.3">
      <c r="A280" s="21" t="s">
        <v>182</v>
      </c>
      <c r="B280" s="21" t="s">
        <v>34</v>
      </c>
      <c r="C280" s="21" t="s">
        <v>84</v>
      </c>
      <c r="D280" s="21" t="s">
        <v>80</v>
      </c>
      <c r="E280" s="22">
        <v>45</v>
      </c>
      <c r="F280" s="33" t="s">
        <v>184</v>
      </c>
      <c r="G280" s="24" t="s">
        <v>184</v>
      </c>
    </row>
    <row r="281" spans="1:7" ht="17.100000000000001" customHeight="1" x14ac:dyDescent="0.3">
      <c r="A281" s="21" t="s">
        <v>182</v>
      </c>
      <c r="B281" s="21" t="s">
        <v>34</v>
      </c>
      <c r="C281" s="21" t="s">
        <v>81</v>
      </c>
      <c r="D281" s="21" t="s">
        <v>79</v>
      </c>
      <c r="E281" s="22">
        <v>169</v>
      </c>
      <c r="F281" s="33" t="s">
        <v>184</v>
      </c>
      <c r="G281" s="24" t="s">
        <v>184</v>
      </c>
    </row>
    <row r="282" spans="1:7" ht="17.100000000000001" customHeight="1" x14ac:dyDescent="0.3">
      <c r="A282" s="21" t="s">
        <v>182</v>
      </c>
      <c r="B282" s="21" t="s">
        <v>34</v>
      </c>
      <c r="C282" s="21" t="s">
        <v>81</v>
      </c>
      <c r="D282" s="21" t="s">
        <v>80</v>
      </c>
      <c r="E282" s="22">
        <v>181</v>
      </c>
      <c r="F282" s="33" t="s">
        <v>184</v>
      </c>
      <c r="G282" s="24" t="s">
        <v>184</v>
      </c>
    </row>
    <row r="283" spans="1:7" ht="17.100000000000001" customHeight="1" x14ac:dyDescent="0.3">
      <c r="A283" s="21" t="s">
        <v>182</v>
      </c>
      <c r="B283" s="21" t="s">
        <v>34</v>
      </c>
      <c r="C283" s="21" t="s">
        <v>83</v>
      </c>
      <c r="D283" s="21" t="s">
        <v>79</v>
      </c>
      <c r="E283" s="22">
        <v>12</v>
      </c>
      <c r="F283" s="33" t="s">
        <v>184</v>
      </c>
      <c r="G283" s="24" t="s">
        <v>184</v>
      </c>
    </row>
    <row r="284" spans="1:7" ht="17.100000000000001" customHeight="1" x14ac:dyDescent="0.3">
      <c r="A284" s="21" t="s">
        <v>182</v>
      </c>
      <c r="B284" s="21" t="s">
        <v>34</v>
      </c>
      <c r="C284" s="21" t="s">
        <v>83</v>
      </c>
      <c r="D284" s="21" t="s">
        <v>80</v>
      </c>
      <c r="E284" s="22" t="s">
        <v>184</v>
      </c>
      <c r="F284" s="33">
        <v>1</v>
      </c>
      <c r="G284" s="24" t="s">
        <v>185</v>
      </c>
    </row>
    <row r="285" spans="1:7" ht="17.100000000000001" customHeight="1" x14ac:dyDescent="0.3">
      <c r="A285" s="21" t="s">
        <v>182</v>
      </c>
      <c r="B285" s="21" t="s">
        <v>35</v>
      </c>
      <c r="C285" s="21" t="s">
        <v>78</v>
      </c>
      <c r="D285" s="21" t="s">
        <v>79</v>
      </c>
      <c r="E285" s="22" t="s">
        <v>184</v>
      </c>
      <c r="F285" s="33">
        <v>1</v>
      </c>
      <c r="G285" s="24" t="s">
        <v>185</v>
      </c>
    </row>
    <row r="286" spans="1:7" ht="17.100000000000001" customHeight="1" x14ac:dyDescent="0.3">
      <c r="A286" s="21" t="s">
        <v>182</v>
      </c>
      <c r="B286" s="21" t="s">
        <v>35</v>
      </c>
      <c r="C286" s="21" t="s">
        <v>78</v>
      </c>
      <c r="D286" s="21" t="s">
        <v>80</v>
      </c>
      <c r="E286" s="22" t="s">
        <v>184</v>
      </c>
      <c r="F286" s="33">
        <v>1</v>
      </c>
      <c r="G286" s="24" t="s">
        <v>185</v>
      </c>
    </row>
    <row r="287" spans="1:7" ht="17.100000000000001" customHeight="1" x14ac:dyDescent="0.3">
      <c r="A287" s="21" t="s">
        <v>182</v>
      </c>
      <c r="B287" s="21" t="s">
        <v>35</v>
      </c>
      <c r="C287" s="21" t="s">
        <v>82</v>
      </c>
      <c r="D287" s="21" t="s">
        <v>79</v>
      </c>
      <c r="E287" s="22" t="s">
        <v>184</v>
      </c>
      <c r="F287" s="33">
        <v>1</v>
      </c>
      <c r="G287" s="24" t="s">
        <v>185</v>
      </c>
    </row>
    <row r="288" spans="1:7" ht="17.100000000000001" customHeight="1" x14ac:dyDescent="0.3">
      <c r="A288" s="21" t="s">
        <v>182</v>
      </c>
      <c r="B288" s="21" t="s">
        <v>35</v>
      </c>
      <c r="C288" s="21" t="s">
        <v>84</v>
      </c>
      <c r="D288" s="21" t="s">
        <v>79</v>
      </c>
      <c r="E288" s="22" t="s">
        <v>184</v>
      </c>
      <c r="F288" s="33">
        <v>1</v>
      </c>
      <c r="G288" s="24" t="s">
        <v>185</v>
      </c>
    </row>
    <row r="289" spans="1:7" ht="17.100000000000001" customHeight="1" x14ac:dyDescent="0.3">
      <c r="A289" s="21" t="s">
        <v>182</v>
      </c>
      <c r="B289" s="21" t="s">
        <v>35</v>
      </c>
      <c r="C289" s="21" t="s">
        <v>84</v>
      </c>
      <c r="D289" s="21" t="s">
        <v>80</v>
      </c>
      <c r="E289" s="22" t="s">
        <v>184</v>
      </c>
      <c r="F289" s="33">
        <v>1</v>
      </c>
      <c r="G289" s="24" t="s">
        <v>185</v>
      </c>
    </row>
    <row r="290" spans="1:7" ht="17.100000000000001" customHeight="1" x14ac:dyDescent="0.3">
      <c r="A290" s="21" t="s">
        <v>182</v>
      </c>
      <c r="B290" s="21" t="s">
        <v>35</v>
      </c>
      <c r="C290" s="21" t="s">
        <v>81</v>
      </c>
      <c r="D290" s="21" t="s">
        <v>79</v>
      </c>
      <c r="E290" s="22" t="s">
        <v>184</v>
      </c>
      <c r="F290" s="33">
        <v>1</v>
      </c>
      <c r="G290" s="24" t="s">
        <v>185</v>
      </c>
    </row>
    <row r="291" spans="1:7" ht="17.100000000000001" customHeight="1" x14ac:dyDescent="0.3">
      <c r="A291" s="21" t="s">
        <v>182</v>
      </c>
      <c r="B291" s="21" t="s">
        <v>35</v>
      </c>
      <c r="C291" s="21" t="s">
        <v>81</v>
      </c>
      <c r="D291" s="21" t="s">
        <v>80</v>
      </c>
      <c r="E291" s="22" t="s">
        <v>184</v>
      </c>
      <c r="F291" s="33">
        <v>1</v>
      </c>
      <c r="G291" s="24" t="s">
        <v>185</v>
      </c>
    </row>
    <row r="292" spans="1:7" ht="17.100000000000001" customHeight="1" x14ac:dyDescent="0.3">
      <c r="A292" s="21" t="s">
        <v>182</v>
      </c>
      <c r="B292" s="21" t="s">
        <v>35</v>
      </c>
      <c r="C292" s="21" t="s">
        <v>83</v>
      </c>
      <c r="D292" s="21" t="s">
        <v>80</v>
      </c>
      <c r="E292" s="22" t="s">
        <v>184</v>
      </c>
      <c r="F292" s="33">
        <v>1</v>
      </c>
      <c r="G292" s="24" t="s">
        <v>185</v>
      </c>
    </row>
    <row r="293" spans="1:7" ht="17.100000000000001" customHeight="1" x14ac:dyDescent="0.3">
      <c r="A293" s="21" t="s">
        <v>182</v>
      </c>
      <c r="B293" s="21" t="s">
        <v>36</v>
      </c>
      <c r="C293" s="21" t="s">
        <v>78</v>
      </c>
      <c r="D293" s="21" t="s">
        <v>79</v>
      </c>
      <c r="E293" s="22">
        <v>605</v>
      </c>
      <c r="F293" s="33" t="s">
        <v>184</v>
      </c>
      <c r="G293" s="24" t="s">
        <v>184</v>
      </c>
    </row>
    <row r="294" spans="1:7" ht="17.100000000000001" customHeight="1" x14ac:dyDescent="0.3">
      <c r="A294" s="21" t="s">
        <v>182</v>
      </c>
      <c r="B294" s="21" t="s">
        <v>36</v>
      </c>
      <c r="C294" s="21" t="s">
        <v>78</v>
      </c>
      <c r="D294" s="21" t="s">
        <v>80</v>
      </c>
      <c r="E294" s="22">
        <v>657</v>
      </c>
      <c r="F294" s="33" t="s">
        <v>184</v>
      </c>
      <c r="G294" s="24" t="s">
        <v>184</v>
      </c>
    </row>
    <row r="295" spans="1:7" ht="17.100000000000001" customHeight="1" x14ac:dyDescent="0.3">
      <c r="A295" s="21" t="s">
        <v>182</v>
      </c>
      <c r="B295" s="21" t="s">
        <v>36</v>
      </c>
      <c r="C295" s="21" t="s">
        <v>82</v>
      </c>
      <c r="D295" s="21" t="s">
        <v>79</v>
      </c>
      <c r="E295" s="22">
        <v>120</v>
      </c>
      <c r="F295" s="33" t="s">
        <v>184</v>
      </c>
      <c r="G295" s="24" t="s">
        <v>184</v>
      </c>
    </row>
    <row r="296" spans="1:7" ht="17.100000000000001" customHeight="1" x14ac:dyDescent="0.3">
      <c r="A296" s="21" t="s">
        <v>182</v>
      </c>
      <c r="B296" s="21" t="s">
        <v>36</v>
      </c>
      <c r="C296" s="21" t="s">
        <v>82</v>
      </c>
      <c r="D296" s="21" t="s">
        <v>80</v>
      </c>
      <c r="E296" s="22">
        <v>117</v>
      </c>
      <c r="F296" s="33" t="s">
        <v>184</v>
      </c>
      <c r="G296" s="24" t="s">
        <v>184</v>
      </c>
    </row>
    <row r="297" spans="1:7" ht="17.100000000000001" customHeight="1" x14ac:dyDescent="0.3">
      <c r="A297" s="21" t="s">
        <v>182</v>
      </c>
      <c r="B297" s="21" t="s">
        <v>36</v>
      </c>
      <c r="C297" s="21" t="s">
        <v>84</v>
      </c>
      <c r="D297" s="21" t="s">
        <v>79</v>
      </c>
      <c r="E297" s="22">
        <v>207</v>
      </c>
      <c r="F297" s="33" t="s">
        <v>184</v>
      </c>
      <c r="G297" s="24" t="s">
        <v>184</v>
      </c>
    </row>
    <row r="298" spans="1:7" ht="17.100000000000001" customHeight="1" x14ac:dyDescent="0.3">
      <c r="A298" s="21" t="s">
        <v>182</v>
      </c>
      <c r="B298" s="21" t="s">
        <v>36</v>
      </c>
      <c r="C298" s="21" t="s">
        <v>84</v>
      </c>
      <c r="D298" s="21" t="s">
        <v>80</v>
      </c>
      <c r="E298" s="22">
        <v>205</v>
      </c>
      <c r="F298" s="33" t="s">
        <v>184</v>
      </c>
      <c r="G298" s="24" t="s">
        <v>184</v>
      </c>
    </row>
    <row r="299" spans="1:7" ht="17.100000000000001" customHeight="1" x14ac:dyDescent="0.3">
      <c r="A299" s="21" t="s">
        <v>182</v>
      </c>
      <c r="B299" s="21" t="s">
        <v>36</v>
      </c>
      <c r="C299" s="21" t="s">
        <v>81</v>
      </c>
      <c r="D299" s="21" t="s">
        <v>79</v>
      </c>
      <c r="E299" s="22">
        <v>1185</v>
      </c>
      <c r="F299" s="33" t="s">
        <v>184</v>
      </c>
      <c r="G299" s="24" t="s">
        <v>184</v>
      </c>
    </row>
    <row r="300" spans="1:7" ht="17.100000000000001" customHeight="1" x14ac:dyDescent="0.3">
      <c r="A300" s="21" t="s">
        <v>182</v>
      </c>
      <c r="B300" s="21" t="s">
        <v>36</v>
      </c>
      <c r="C300" s="21" t="s">
        <v>81</v>
      </c>
      <c r="D300" s="21" t="s">
        <v>80</v>
      </c>
      <c r="E300" s="22">
        <v>1250</v>
      </c>
      <c r="F300" s="33" t="s">
        <v>184</v>
      </c>
      <c r="G300" s="24" t="s">
        <v>184</v>
      </c>
    </row>
    <row r="301" spans="1:7" ht="17.100000000000001" customHeight="1" x14ac:dyDescent="0.3">
      <c r="A301" s="21" t="s">
        <v>182</v>
      </c>
      <c r="B301" s="21" t="s">
        <v>36</v>
      </c>
      <c r="C301" s="21" t="s">
        <v>83</v>
      </c>
      <c r="D301" s="21" t="s">
        <v>79</v>
      </c>
      <c r="E301" s="22">
        <v>80</v>
      </c>
      <c r="F301" s="33" t="s">
        <v>184</v>
      </c>
      <c r="G301" s="24" t="s">
        <v>184</v>
      </c>
    </row>
    <row r="302" spans="1:7" ht="17.100000000000001" customHeight="1" x14ac:dyDescent="0.3">
      <c r="A302" s="21" t="s">
        <v>182</v>
      </c>
      <c r="B302" s="21" t="s">
        <v>36</v>
      </c>
      <c r="C302" s="21" t="s">
        <v>83</v>
      </c>
      <c r="D302" s="21" t="s">
        <v>80</v>
      </c>
      <c r="E302" s="22">
        <v>90</v>
      </c>
      <c r="F302" s="33" t="s">
        <v>184</v>
      </c>
      <c r="G302" s="24" t="s">
        <v>184</v>
      </c>
    </row>
    <row r="303" spans="1:7" ht="17.100000000000001" customHeight="1" x14ac:dyDescent="0.3">
      <c r="A303" s="21" t="s">
        <v>182</v>
      </c>
      <c r="B303" s="21" t="s">
        <v>37</v>
      </c>
      <c r="C303" s="21" t="s">
        <v>78</v>
      </c>
      <c r="D303" s="21" t="s">
        <v>79</v>
      </c>
      <c r="E303" s="22">
        <v>355</v>
      </c>
      <c r="F303" s="33" t="s">
        <v>184</v>
      </c>
      <c r="G303" s="24" t="s">
        <v>184</v>
      </c>
    </row>
    <row r="304" spans="1:7" ht="17.100000000000001" customHeight="1" x14ac:dyDescent="0.3">
      <c r="A304" s="21" t="s">
        <v>182</v>
      </c>
      <c r="B304" s="21" t="s">
        <v>37</v>
      </c>
      <c r="C304" s="21" t="s">
        <v>78</v>
      </c>
      <c r="D304" s="21" t="s">
        <v>80</v>
      </c>
      <c r="E304" s="22">
        <v>399</v>
      </c>
      <c r="F304" s="33" t="s">
        <v>184</v>
      </c>
      <c r="G304" s="24" t="s">
        <v>184</v>
      </c>
    </row>
    <row r="305" spans="1:7" ht="17.100000000000001" customHeight="1" x14ac:dyDescent="0.3">
      <c r="A305" s="21" t="s">
        <v>182</v>
      </c>
      <c r="B305" s="21" t="s">
        <v>37</v>
      </c>
      <c r="C305" s="21" t="s">
        <v>82</v>
      </c>
      <c r="D305" s="21" t="s">
        <v>79</v>
      </c>
      <c r="E305" s="22">
        <v>71</v>
      </c>
      <c r="F305" s="33" t="s">
        <v>184</v>
      </c>
      <c r="G305" s="24" t="s">
        <v>184</v>
      </c>
    </row>
    <row r="306" spans="1:7" ht="17.100000000000001" customHeight="1" x14ac:dyDescent="0.3">
      <c r="A306" s="21" t="s">
        <v>182</v>
      </c>
      <c r="B306" s="21" t="s">
        <v>37</v>
      </c>
      <c r="C306" s="21" t="s">
        <v>82</v>
      </c>
      <c r="D306" s="21" t="s">
        <v>80</v>
      </c>
      <c r="E306" s="22">
        <v>58</v>
      </c>
      <c r="F306" s="33" t="s">
        <v>184</v>
      </c>
      <c r="G306" s="24" t="s">
        <v>184</v>
      </c>
    </row>
    <row r="307" spans="1:7" ht="17.100000000000001" customHeight="1" x14ac:dyDescent="0.3">
      <c r="A307" s="21" t="s">
        <v>182</v>
      </c>
      <c r="B307" s="21" t="s">
        <v>37</v>
      </c>
      <c r="C307" s="21" t="s">
        <v>84</v>
      </c>
      <c r="D307" s="21" t="s">
        <v>79</v>
      </c>
      <c r="E307" s="22">
        <v>107</v>
      </c>
      <c r="F307" s="33" t="s">
        <v>184</v>
      </c>
      <c r="G307" s="24" t="s">
        <v>184</v>
      </c>
    </row>
    <row r="308" spans="1:7" ht="17.100000000000001" customHeight="1" x14ac:dyDescent="0.3">
      <c r="A308" s="21" t="s">
        <v>182</v>
      </c>
      <c r="B308" s="21" t="s">
        <v>37</v>
      </c>
      <c r="C308" s="21" t="s">
        <v>84</v>
      </c>
      <c r="D308" s="21" t="s">
        <v>80</v>
      </c>
      <c r="E308" s="22">
        <v>101</v>
      </c>
      <c r="F308" s="33" t="s">
        <v>184</v>
      </c>
      <c r="G308" s="24" t="s">
        <v>184</v>
      </c>
    </row>
    <row r="309" spans="1:7" ht="17.100000000000001" customHeight="1" x14ac:dyDescent="0.3">
      <c r="A309" s="21" t="s">
        <v>182</v>
      </c>
      <c r="B309" s="21" t="s">
        <v>37</v>
      </c>
      <c r="C309" s="21" t="s">
        <v>81</v>
      </c>
      <c r="D309" s="21" t="s">
        <v>79</v>
      </c>
      <c r="E309" s="22">
        <v>608</v>
      </c>
      <c r="F309" s="33" t="s">
        <v>184</v>
      </c>
      <c r="G309" s="24" t="s">
        <v>184</v>
      </c>
    </row>
    <row r="310" spans="1:7" ht="17.100000000000001" customHeight="1" x14ac:dyDescent="0.3">
      <c r="A310" s="21" t="s">
        <v>182</v>
      </c>
      <c r="B310" s="21" t="s">
        <v>37</v>
      </c>
      <c r="C310" s="21" t="s">
        <v>81</v>
      </c>
      <c r="D310" s="21" t="s">
        <v>80</v>
      </c>
      <c r="E310" s="22">
        <v>658</v>
      </c>
      <c r="F310" s="33" t="s">
        <v>184</v>
      </c>
      <c r="G310" s="24" t="s">
        <v>184</v>
      </c>
    </row>
    <row r="311" spans="1:7" ht="17.100000000000001" customHeight="1" x14ac:dyDescent="0.3">
      <c r="A311" s="21" t="s">
        <v>182</v>
      </c>
      <c r="B311" s="21" t="s">
        <v>37</v>
      </c>
      <c r="C311" s="21" t="s">
        <v>83</v>
      </c>
      <c r="D311" s="21" t="s">
        <v>79</v>
      </c>
      <c r="E311" s="22">
        <v>46</v>
      </c>
      <c r="F311" s="33" t="s">
        <v>184</v>
      </c>
      <c r="G311" s="24" t="s">
        <v>184</v>
      </c>
    </row>
    <row r="312" spans="1:7" ht="17.100000000000001" customHeight="1" x14ac:dyDescent="0.3">
      <c r="A312" s="21" t="s">
        <v>182</v>
      </c>
      <c r="B312" s="21" t="s">
        <v>37</v>
      </c>
      <c r="C312" s="21" t="s">
        <v>83</v>
      </c>
      <c r="D312" s="21" t="s">
        <v>80</v>
      </c>
      <c r="E312" s="22">
        <v>38</v>
      </c>
      <c r="F312" s="33" t="s">
        <v>184</v>
      </c>
      <c r="G312" s="24" t="s">
        <v>184</v>
      </c>
    </row>
    <row r="313" spans="1:7" ht="17.100000000000001" customHeight="1" x14ac:dyDescent="0.3">
      <c r="A313" s="21" t="s">
        <v>182</v>
      </c>
      <c r="B313" s="21" t="s">
        <v>38</v>
      </c>
      <c r="C313" s="21" t="s">
        <v>78</v>
      </c>
      <c r="D313" s="21" t="s">
        <v>79</v>
      </c>
      <c r="E313" s="22" t="s">
        <v>184</v>
      </c>
      <c r="F313" s="33">
        <v>2</v>
      </c>
      <c r="G313" s="24" t="s">
        <v>186</v>
      </c>
    </row>
    <row r="314" spans="1:7" ht="17.100000000000001" customHeight="1" x14ac:dyDescent="0.3">
      <c r="A314" s="21" t="s">
        <v>182</v>
      </c>
      <c r="B314" s="21" t="s">
        <v>38</v>
      </c>
      <c r="C314" s="21" t="s">
        <v>78</v>
      </c>
      <c r="D314" s="21" t="s">
        <v>80</v>
      </c>
      <c r="E314" s="22">
        <v>20</v>
      </c>
      <c r="F314" s="33" t="s">
        <v>184</v>
      </c>
      <c r="G314" s="24" t="s">
        <v>184</v>
      </c>
    </row>
    <row r="315" spans="1:7" ht="17.100000000000001" customHeight="1" x14ac:dyDescent="0.3">
      <c r="A315" s="21" t="s">
        <v>182</v>
      </c>
      <c r="B315" s="21" t="s">
        <v>38</v>
      </c>
      <c r="C315" s="21" t="s">
        <v>84</v>
      </c>
      <c r="D315" s="21" t="s">
        <v>79</v>
      </c>
      <c r="E315" s="22" t="s">
        <v>184</v>
      </c>
      <c r="F315" s="33">
        <v>1</v>
      </c>
      <c r="G315" s="24" t="s">
        <v>185</v>
      </c>
    </row>
    <row r="316" spans="1:7" ht="17.100000000000001" customHeight="1" x14ac:dyDescent="0.3">
      <c r="A316" s="21" t="s">
        <v>182</v>
      </c>
      <c r="B316" s="21" t="s">
        <v>38</v>
      </c>
      <c r="C316" s="21" t="s">
        <v>84</v>
      </c>
      <c r="D316" s="21" t="s">
        <v>80</v>
      </c>
      <c r="E316" s="22" t="s">
        <v>184</v>
      </c>
      <c r="F316" s="33">
        <v>1</v>
      </c>
      <c r="G316" s="24" t="s">
        <v>185</v>
      </c>
    </row>
    <row r="317" spans="1:7" ht="17.100000000000001" customHeight="1" x14ac:dyDescent="0.3">
      <c r="A317" s="21" t="s">
        <v>182</v>
      </c>
      <c r="B317" s="21" t="s">
        <v>38</v>
      </c>
      <c r="C317" s="21" t="s">
        <v>81</v>
      </c>
      <c r="D317" s="21" t="s">
        <v>79</v>
      </c>
      <c r="E317" s="22">
        <v>22</v>
      </c>
      <c r="F317" s="33" t="s">
        <v>184</v>
      </c>
      <c r="G317" s="24" t="s">
        <v>184</v>
      </c>
    </row>
    <row r="318" spans="1:7" ht="17.100000000000001" customHeight="1" x14ac:dyDescent="0.3">
      <c r="A318" s="21" t="s">
        <v>182</v>
      </c>
      <c r="B318" s="21" t="s">
        <v>38</v>
      </c>
      <c r="C318" s="21" t="s">
        <v>81</v>
      </c>
      <c r="D318" s="21" t="s">
        <v>80</v>
      </c>
      <c r="E318" s="22">
        <v>24</v>
      </c>
      <c r="F318" s="33" t="s">
        <v>184</v>
      </c>
      <c r="G318" s="24" t="s">
        <v>184</v>
      </c>
    </row>
    <row r="319" spans="1:7" ht="17.100000000000001" customHeight="1" x14ac:dyDescent="0.3">
      <c r="A319" s="21" t="s">
        <v>182</v>
      </c>
      <c r="B319" s="21" t="s">
        <v>38</v>
      </c>
      <c r="C319" s="21" t="s">
        <v>83</v>
      </c>
      <c r="D319" s="21" t="s">
        <v>79</v>
      </c>
      <c r="E319" s="22" t="s">
        <v>184</v>
      </c>
      <c r="F319" s="33">
        <v>1</v>
      </c>
      <c r="G319" s="24" t="s">
        <v>185</v>
      </c>
    </row>
    <row r="320" spans="1:7" ht="17.100000000000001" customHeight="1" x14ac:dyDescent="0.3">
      <c r="A320" s="21" t="s">
        <v>182</v>
      </c>
      <c r="B320" s="21" t="s">
        <v>38</v>
      </c>
      <c r="C320" s="21" t="s">
        <v>83</v>
      </c>
      <c r="D320" s="21" t="s">
        <v>80</v>
      </c>
      <c r="E320" s="22" t="s">
        <v>184</v>
      </c>
      <c r="F320" s="33">
        <v>1</v>
      </c>
      <c r="G320" s="24" t="s">
        <v>185</v>
      </c>
    </row>
    <row r="321" spans="1:7" ht="17.100000000000001" customHeight="1" x14ac:dyDescent="0.3">
      <c r="A321" s="21" t="s">
        <v>182</v>
      </c>
      <c r="B321" s="21" t="s">
        <v>39</v>
      </c>
      <c r="C321" s="21" t="s">
        <v>78</v>
      </c>
      <c r="D321" s="21" t="s">
        <v>79</v>
      </c>
      <c r="E321" s="22">
        <v>534</v>
      </c>
      <c r="F321" s="33" t="s">
        <v>184</v>
      </c>
      <c r="G321" s="24" t="s">
        <v>184</v>
      </c>
    </row>
    <row r="322" spans="1:7" ht="17.100000000000001" customHeight="1" x14ac:dyDescent="0.3">
      <c r="A322" s="21" t="s">
        <v>182</v>
      </c>
      <c r="B322" s="21" t="s">
        <v>39</v>
      </c>
      <c r="C322" s="21" t="s">
        <v>78</v>
      </c>
      <c r="D322" s="21" t="s">
        <v>80</v>
      </c>
      <c r="E322" s="22">
        <v>588</v>
      </c>
      <c r="F322" s="33" t="s">
        <v>184</v>
      </c>
      <c r="G322" s="24" t="s">
        <v>184</v>
      </c>
    </row>
    <row r="323" spans="1:7" ht="17.100000000000001" customHeight="1" x14ac:dyDescent="0.3">
      <c r="A323" s="21" t="s">
        <v>182</v>
      </c>
      <c r="B323" s="21" t="s">
        <v>39</v>
      </c>
      <c r="C323" s="21" t="s">
        <v>82</v>
      </c>
      <c r="D323" s="21" t="s">
        <v>79</v>
      </c>
      <c r="E323" s="22">
        <v>123</v>
      </c>
      <c r="F323" s="33" t="s">
        <v>184</v>
      </c>
      <c r="G323" s="24" t="s">
        <v>184</v>
      </c>
    </row>
    <row r="324" spans="1:7" ht="17.100000000000001" customHeight="1" x14ac:dyDescent="0.3">
      <c r="A324" s="21" t="s">
        <v>182</v>
      </c>
      <c r="B324" s="21" t="s">
        <v>39</v>
      </c>
      <c r="C324" s="21" t="s">
        <v>82</v>
      </c>
      <c r="D324" s="21" t="s">
        <v>80</v>
      </c>
      <c r="E324" s="22">
        <v>104</v>
      </c>
      <c r="F324" s="33" t="s">
        <v>184</v>
      </c>
      <c r="G324" s="24" t="s">
        <v>184</v>
      </c>
    </row>
    <row r="325" spans="1:7" ht="17.100000000000001" customHeight="1" x14ac:dyDescent="0.3">
      <c r="A325" s="21" t="s">
        <v>182</v>
      </c>
      <c r="B325" s="21" t="s">
        <v>39</v>
      </c>
      <c r="C325" s="21" t="s">
        <v>84</v>
      </c>
      <c r="D325" s="21" t="s">
        <v>79</v>
      </c>
      <c r="E325" s="22">
        <v>145</v>
      </c>
      <c r="F325" s="33" t="s">
        <v>184</v>
      </c>
      <c r="G325" s="24" t="s">
        <v>184</v>
      </c>
    </row>
    <row r="326" spans="1:7" ht="17.100000000000001" customHeight="1" x14ac:dyDescent="0.3">
      <c r="A326" s="21" t="s">
        <v>182</v>
      </c>
      <c r="B326" s="21" t="s">
        <v>39</v>
      </c>
      <c r="C326" s="21" t="s">
        <v>84</v>
      </c>
      <c r="D326" s="21" t="s">
        <v>80</v>
      </c>
      <c r="E326" s="22">
        <v>186</v>
      </c>
      <c r="F326" s="33" t="s">
        <v>184</v>
      </c>
      <c r="G326" s="24" t="s">
        <v>184</v>
      </c>
    </row>
    <row r="327" spans="1:7" ht="17.100000000000001" customHeight="1" x14ac:dyDescent="0.3">
      <c r="A327" s="21" t="s">
        <v>182</v>
      </c>
      <c r="B327" s="21" t="s">
        <v>39</v>
      </c>
      <c r="C327" s="21" t="s">
        <v>81</v>
      </c>
      <c r="D327" s="21" t="s">
        <v>79</v>
      </c>
      <c r="E327" s="22">
        <v>1046</v>
      </c>
      <c r="F327" s="33" t="s">
        <v>184</v>
      </c>
      <c r="G327" s="24" t="s">
        <v>184</v>
      </c>
    </row>
    <row r="328" spans="1:7" ht="17.100000000000001" customHeight="1" x14ac:dyDescent="0.3">
      <c r="A328" s="21" t="s">
        <v>182</v>
      </c>
      <c r="B328" s="21" t="s">
        <v>39</v>
      </c>
      <c r="C328" s="21" t="s">
        <v>81</v>
      </c>
      <c r="D328" s="21" t="s">
        <v>80</v>
      </c>
      <c r="E328" s="22">
        <v>1149</v>
      </c>
      <c r="F328" s="33" t="s">
        <v>184</v>
      </c>
      <c r="G328" s="24" t="s">
        <v>184</v>
      </c>
    </row>
    <row r="329" spans="1:7" ht="17.100000000000001" customHeight="1" x14ac:dyDescent="0.3">
      <c r="A329" s="21" t="s">
        <v>182</v>
      </c>
      <c r="B329" s="21" t="s">
        <v>39</v>
      </c>
      <c r="C329" s="21" t="s">
        <v>83</v>
      </c>
      <c r="D329" s="21" t="s">
        <v>79</v>
      </c>
      <c r="E329" s="22">
        <v>76</v>
      </c>
      <c r="F329" s="33" t="s">
        <v>184</v>
      </c>
      <c r="G329" s="24" t="s">
        <v>184</v>
      </c>
    </row>
    <row r="330" spans="1:7" ht="17.100000000000001" customHeight="1" x14ac:dyDescent="0.3">
      <c r="A330" s="21" t="s">
        <v>182</v>
      </c>
      <c r="B330" s="21" t="s">
        <v>39</v>
      </c>
      <c r="C330" s="21" t="s">
        <v>83</v>
      </c>
      <c r="D330" s="21" t="s">
        <v>80</v>
      </c>
      <c r="E330" s="22">
        <v>78</v>
      </c>
      <c r="F330" s="33" t="s">
        <v>184</v>
      </c>
      <c r="G330" s="24" t="s">
        <v>184</v>
      </c>
    </row>
    <row r="331" spans="1:7" ht="17.100000000000001" customHeight="1" x14ac:dyDescent="0.3">
      <c r="A331" s="21" t="s">
        <v>182</v>
      </c>
      <c r="B331" s="21" t="s">
        <v>40</v>
      </c>
      <c r="C331" s="21" t="s">
        <v>78</v>
      </c>
      <c r="D331" s="21" t="s">
        <v>79</v>
      </c>
      <c r="E331" s="22">
        <v>630</v>
      </c>
      <c r="F331" s="33" t="s">
        <v>184</v>
      </c>
      <c r="G331" s="24" t="s">
        <v>184</v>
      </c>
    </row>
    <row r="332" spans="1:7" ht="17.100000000000001" customHeight="1" x14ac:dyDescent="0.3">
      <c r="A332" s="21" t="s">
        <v>182</v>
      </c>
      <c r="B332" s="21" t="s">
        <v>40</v>
      </c>
      <c r="C332" s="21" t="s">
        <v>78</v>
      </c>
      <c r="D332" s="21" t="s">
        <v>80</v>
      </c>
      <c r="E332" s="22">
        <v>669</v>
      </c>
      <c r="F332" s="33" t="s">
        <v>184</v>
      </c>
      <c r="G332" s="24" t="s">
        <v>184</v>
      </c>
    </row>
    <row r="333" spans="1:7" ht="17.100000000000001" customHeight="1" x14ac:dyDescent="0.3">
      <c r="A333" s="21" t="s">
        <v>182</v>
      </c>
      <c r="B333" s="21" t="s">
        <v>40</v>
      </c>
      <c r="C333" s="21" t="s">
        <v>82</v>
      </c>
      <c r="D333" s="21" t="s">
        <v>79</v>
      </c>
      <c r="E333" s="22">
        <v>147</v>
      </c>
      <c r="F333" s="33" t="s">
        <v>184</v>
      </c>
      <c r="G333" s="24" t="s">
        <v>184</v>
      </c>
    </row>
    <row r="334" spans="1:7" ht="17.100000000000001" customHeight="1" x14ac:dyDescent="0.3">
      <c r="A334" s="21" t="s">
        <v>182</v>
      </c>
      <c r="B334" s="21" t="s">
        <v>40</v>
      </c>
      <c r="C334" s="21" t="s">
        <v>82</v>
      </c>
      <c r="D334" s="21" t="s">
        <v>80</v>
      </c>
      <c r="E334" s="22">
        <v>183</v>
      </c>
      <c r="F334" s="33" t="s">
        <v>184</v>
      </c>
      <c r="G334" s="24" t="s">
        <v>184</v>
      </c>
    </row>
    <row r="335" spans="1:7" ht="17.100000000000001" customHeight="1" x14ac:dyDescent="0.3">
      <c r="A335" s="21" t="s">
        <v>182</v>
      </c>
      <c r="B335" s="21" t="s">
        <v>40</v>
      </c>
      <c r="C335" s="21" t="s">
        <v>84</v>
      </c>
      <c r="D335" s="21" t="s">
        <v>79</v>
      </c>
      <c r="E335" s="22">
        <v>318</v>
      </c>
      <c r="F335" s="33" t="s">
        <v>184</v>
      </c>
      <c r="G335" s="24" t="s">
        <v>184</v>
      </c>
    </row>
    <row r="336" spans="1:7" ht="17.100000000000001" customHeight="1" x14ac:dyDescent="0.3">
      <c r="A336" s="21" t="s">
        <v>182</v>
      </c>
      <c r="B336" s="21" t="s">
        <v>40</v>
      </c>
      <c r="C336" s="21" t="s">
        <v>84</v>
      </c>
      <c r="D336" s="21" t="s">
        <v>80</v>
      </c>
      <c r="E336" s="22">
        <v>303</v>
      </c>
      <c r="F336" s="33" t="s">
        <v>184</v>
      </c>
      <c r="G336" s="24" t="s">
        <v>184</v>
      </c>
    </row>
    <row r="337" spans="1:7" ht="17.100000000000001" customHeight="1" x14ac:dyDescent="0.3">
      <c r="A337" s="21" t="s">
        <v>182</v>
      </c>
      <c r="B337" s="21" t="s">
        <v>40</v>
      </c>
      <c r="C337" s="21" t="s">
        <v>81</v>
      </c>
      <c r="D337" s="21" t="s">
        <v>79</v>
      </c>
      <c r="E337" s="22">
        <v>1976</v>
      </c>
      <c r="F337" s="33" t="s">
        <v>184</v>
      </c>
      <c r="G337" s="24" t="s">
        <v>184</v>
      </c>
    </row>
    <row r="338" spans="1:7" ht="17.100000000000001" customHeight="1" x14ac:dyDescent="0.3">
      <c r="A338" s="21" t="s">
        <v>182</v>
      </c>
      <c r="B338" s="21" t="s">
        <v>40</v>
      </c>
      <c r="C338" s="21" t="s">
        <v>81</v>
      </c>
      <c r="D338" s="21" t="s">
        <v>80</v>
      </c>
      <c r="E338" s="22">
        <v>1925</v>
      </c>
      <c r="F338" s="33" t="s">
        <v>184</v>
      </c>
      <c r="G338" s="24" t="s">
        <v>184</v>
      </c>
    </row>
    <row r="339" spans="1:7" ht="17.100000000000001" customHeight="1" x14ac:dyDescent="0.3">
      <c r="A339" s="21" t="s">
        <v>182</v>
      </c>
      <c r="B339" s="21" t="s">
        <v>40</v>
      </c>
      <c r="C339" s="21" t="s">
        <v>83</v>
      </c>
      <c r="D339" s="21" t="s">
        <v>79</v>
      </c>
      <c r="E339" s="22">
        <v>145</v>
      </c>
      <c r="F339" s="33" t="s">
        <v>184</v>
      </c>
      <c r="G339" s="24" t="s">
        <v>184</v>
      </c>
    </row>
    <row r="340" spans="1:7" ht="17.100000000000001" customHeight="1" x14ac:dyDescent="0.3">
      <c r="A340" s="21" t="s">
        <v>182</v>
      </c>
      <c r="B340" s="21" t="s">
        <v>40</v>
      </c>
      <c r="C340" s="21" t="s">
        <v>83</v>
      </c>
      <c r="D340" s="21" t="s">
        <v>80</v>
      </c>
      <c r="E340" s="22">
        <v>173</v>
      </c>
      <c r="F340" s="33" t="s">
        <v>184</v>
      </c>
      <c r="G340" s="24" t="s">
        <v>184</v>
      </c>
    </row>
    <row r="341" spans="1:7" ht="17.100000000000001" customHeight="1" x14ac:dyDescent="0.3">
      <c r="A341" s="21" t="s">
        <v>182</v>
      </c>
      <c r="B341" s="21" t="s">
        <v>41</v>
      </c>
      <c r="C341" s="21" t="s">
        <v>78</v>
      </c>
      <c r="D341" s="21" t="s">
        <v>79</v>
      </c>
      <c r="E341" s="22">
        <v>87</v>
      </c>
      <c r="F341" s="33" t="s">
        <v>184</v>
      </c>
      <c r="G341" s="24" t="s">
        <v>184</v>
      </c>
    </row>
    <row r="342" spans="1:7" ht="17.100000000000001" customHeight="1" x14ac:dyDescent="0.3">
      <c r="A342" s="21" t="s">
        <v>182</v>
      </c>
      <c r="B342" s="21" t="s">
        <v>41</v>
      </c>
      <c r="C342" s="21" t="s">
        <v>78</v>
      </c>
      <c r="D342" s="21" t="s">
        <v>80</v>
      </c>
      <c r="E342" s="22">
        <v>95</v>
      </c>
      <c r="F342" s="33" t="s">
        <v>184</v>
      </c>
      <c r="G342" s="24" t="s">
        <v>184</v>
      </c>
    </row>
    <row r="343" spans="1:7" ht="17.100000000000001" customHeight="1" x14ac:dyDescent="0.3">
      <c r="A343" s="21" t="s">
        <v>182</v>
      </c>
      <c r="B343" s="21" t="s">
        <v>41</v>
      </c>
      <c r="C343" s="21" t="s">
        <v>82</v>
      </c>
      <c r="D343" s="21" t="s">
        <v>79</v>
      </c>
      <c r="E343" s="22">
        <v>37</v>
      </c>
      <c r="F343" s="33" t="s">
        <v>184</v>
      </c>
      <c r="G343" s="24" t="s">
        <v>184</v>
      </c>
    </row>
    <row r="344" spans="1:7" ht="17.100000000000001" customHeight="1" x14ac:dyDescent="0.3">
      <c r="A344" s="21" t="s">
        <v>182</v>
      </c>
      <c r="B344" s="21" t="s">
        <v>41</v>
      </c>
      <c r="C344" s="21" t="s">
        <v>82</v>
      </c>
      <c r="D344" s="21" t="s">
        <v>80</v>
      </c>
      <c r="E344" s="22">
        <v>32</v>
      </c>
      <c r="F344" s="33" t="s">
        <v>184</v>
      </c>
      <c r="G344" s="24" t="s">
        <v>184</v>
      </c>
    </row>
    <row r="345" spans="1:7" ht="17.100000000000001" customHeight="1" x14ac:dyDescent="0.3">
      <c r="A345" s="21" t="s">
        <v>182</v>
      </c>
      <c r="B345" s="21" t="s">
        <v>41</v>
      </c>
      <c r="C345" s="21" t="s">
        <v>84</v>
      </c>
      <c r="D345" s="21" t="s">
        <v>79</v>
      </c>
      <c r="E345" s="22">
        <v>59</v>
      </c>
      <c r="F345" s="33" t="s">
        <v>184</v>
      </c>
      <c r="G345" s="24" t="s">
        <v>184</v>
      </c>
    </row>
    <row r="346" spans="1:7" ht="17.100000000000001" customHeight="1" x14ac:dyDescent="0.3">
      <c r="A346" s="21" t="s">
        <v>182</v>
      </c>
      <c r="B346" s="21" t="s">
        <v>41</v>
      </c>
      <c r="C346" s="21" t="s">
        <v>84</v>
      </c>
      <c r="D346" s="21" t="s">
        <v>80</v>
      </c>
      <c r="E346" s="22">
        <v>34</v>
      </c>
      <c r="F346" s="33" t="s">
        <v>184</v>
      </c>
      <c r="G346" s="24" t="s">
        <v>184</v>
      </c>
    </row>
    <row r="347" spans="1:7" ht="17.100000000000001" customHeight="1" x14ac:dyDescent="0.3">
      <c r="A347" s="21" t="s">
        <v>182</v>
      </c>
      <c r="B347" s="21" t="s">
        <v>41</v>
      </c>
      <c r="C347" s="21" t="s">
        <v>81</v>
      </c>
      <c r="D347" s="21" t="s">
        <v>79</v>
      </c>
      <c r="E347" s="22">
        <v>537</v>
      </c>
      <c r="F347" s="33" t="s">
        <v>184</v>
      </c>
      <c r="G347" s="24" t="s">
        <v>184</v>
      </c>
    </row>
    <row r="348" spans="1:7" ht="17.100000000000001" customHeight="1" x14ac:dyDescent="0.3">
      <c r="A348" s="21" t="s">
        <v>182</v>
      </c>
      <c r="B348" s="21" t="s">
        <v>41</v>
      </c>
      <c r="C348" s="21" t="s">
        <v>81</v>
      </c>
      <c r="D348" s="21" t="s">
        <v>80</v>
      </c>
      <c r="E348" s="22">
        <v>691</v>
      </c>
      <c r="F348" s="33" t="s">
        <v>184</v>
      </c>
      <c r="G348" s="24" t="s">
        <v>184</v>
      </c>
    </row>
    <row r="349" spans="1:7" ht="17.100000000000001" customHeight="1" x14ac:dyDescent="0.3">
      <c r="A349" s="21" t="s">
        <v>182</v>
      </c>
      <c r="B349" s="21" t="s">
        <v>41</v>
      </c>
      <c r="C349" s="21" t="s">
        <v>83</v>
      </c>
      <c r="D349" s="21" t="s">
        <v>79</v>
      </c>
      <c r="E349" s="22">
        <v>30</v>
      </c>
      <c r="F349" s="33" t="s">
        <v>184</v>
      </c>
      <c r="G349" s="24" t="s">
        <v>184</v>
      </c>
    </row>
    <row r="350" spans="1:7" ht="17.100000000000001" customHeight="1" x14ac:dyDescent="0.3">
      <c r="A350" s="21" t="s">
        <v>182</v>
      </c>
      <c r="B350" s="21" t="s">
        <v>41</v>
      </c>
      <c r="C350" s="21" t="s">
        <v>83</v>
      </c>
      <c r="D350" s="21" t="s">
        <v>80</v>
      </c>
      <c r="E350" s="22">
        <v>51</v>
      </c>
      <c r="F350" s="33" t="s">
        <v>184</v>
      </c>
      <c r="G350" s="24" t="s">
        <v>184</v>
      </c>
    </row>
    <row r="351" spans="1:7" ht="17.100000000000001" customHeight="1" x14ac:dyDescent="0.3">
      <c r="A351" s="21" t="s">
        <v>182</v>
      </c>
      <c r="B351" s="21" t="s">
        <v>42</v>
      </c>
      <c r="C351" s="21" t="s">
        <v>78</v>
      </c>
      <c r="D351" s="21" t="s">
        <v>79</v>
      </c>
      <c r="E351" s="22">
        <v>236</v>
      </c>
      <c r="F351" s="33" t="s">
        <v>184</v>
      </c>
      <c r="G351" s="24" t="s">
        <v>184</v>
      </c>
    </row>
    <row r="352" spans="1:7" ht="17.100000000000001" customHeight="1" x14ac:dyDescent="0.3">
      <c r="A352" s="21" t="s">
        <v>182</v>
      </c>
      <c r="B352" s="21" t="s">
        <v>42</v>
      </c>
      <c r="C352" s="21" t="s">
        <v>78</v>
      </c>
      <c r="D352" s="21" t="s">
        <v>80</v>
      </c>
      <c r="E352" s="22">
        <v>254</v>
      </c>
      <c r="F352" s="33" t="s">
        <v>184</v>
      </c>
      <c r="G352" s="24" t="s">
        <v>184</v>
      </c>
    </row>
    <row r="353" spans="1:7" ht="17.100000000000001" customHeight="1" x14ac:dyDescent="0.3">
      <c r="A353" s="21" t="s">
        <v>182</v>
      </c>
      <c r="B353" s="21" t="s">
        <v>42</v>
      </c>
      <c r="C353" s="21" t="s">
        <v>82</v>
      </c>
      <c r="D353" s="21" t="s">
        <v>79</v>
      </c>
      <c r="E353" s="22">
        <v>29</v>
      </c>
      <c r="F353" s="33" t="s">
        <v>184</v>
      </c>
      <c r="G353" s="24" t="s">
        <v>184</v>
      </c>
    </row>
    <row r="354" spans="1:7" ht="17.100000000000001" customHeight="1" x14ac:dyDescent="0.3">
      <c r="A354" s="21" t="s">
        <v>182</v>
      </c>
      <c r="B354" s="21" t="s">
        <v>42</v>
      </c>
      <c r="C354" s="21" t="s">
        <v>82</v>
      </c>
      <c r="D354" s="21" t="s">
        <v>80</v>
      </c>
      <c r="E354" s="22">
        <v>48</v>
      </c>
      <c r="F354" s="33" t="s">
        <v>184</v>
      </c>
      <c r="G354" s="24" t="s">
        <v>184</v>
      </c>
    </row>
    <row r="355" spans="1:7" ht="17.100000000000001" customHeight="1" x14ac:dyDescent="0.3">
      <c r="A355" s="21" t="s">
        <v>182</v>
      </c>
      <c r="B355" s="21" t="s">
        <v>42</v>
      </c>
      <c r="C355" s="21" t="s">
        <v>84</v>
      </c>
      <c r="D355" s="21" t="s">
        <v>79</v>
      </c>
      <c r="E355" s="22">
        <v>88</v>
      </c>
      <c r="F355" s="33" t="s">
        <v>184</v>
      </c>
      <c r="G355" s="24" t="s">
        <v>184</v>
      </c>
    </row>
    <row r="356" spans="1:7" ht="17.100000000000001" customHeight="1" x14ac:dyDescent="0.3">
      <c r="A356" s="21" t="s">
        <v>182</v>
      </c>
      <c r="B356" s="21" t="s">
        <v>42</v>
      </c>
      <c r="C356" s="21" t="s">
        <v>84</v>
      </c>
      <c r="D356" s="21" t="s">
        <v>80</v>
      </c>
      <c r="E356" s="22">
        <v>73</v>
      </c>
      <c r="F356" s="33" t="s">
        <v>184</v>
      </c>
      <c r="G356" s="24" t="s">
        <v>184</v>
      </c>
    </row>
    <row r="357" spans="1:7" ht="17.100000000000001" customHeight="1" x14ac:dyDescent="0.3">
      <c r="A357" s="21" t="s">
        <v>182</v>
      </c>
      <c r="B357" s="21" t="s">
        <v>42</v>
      </c>
      <c r="C357" s="21" t="s">
        <v>81</v>
      </c>
      <c r="D357" s="21" t="s">
        <v>79</v>
      </c>
      <c r="E357" s="22">
        <v>388</v>
      </c>
      <c r="F357" s="33" t="s">
        <v>184</v>
      </c>
      <c r="G357" s="24" t="s">
        <v>184</v>
      </c>
    </row>
    <row r="358" spans="1:7" ht="17.100000000000001" customHeight="1" x14ac:dyDescent="0.3">
      <c r="A358" s="21" t="s">
        <v>182</v>
      </c>
      <c r="B358" s="21" t="s">
        <v>42</v>
      </c>
      <c r="C358" s="21" t="s">
        <v>81</v>
      </c>
      <c r="D358" s="21" t="s">
        <v>80</v>
      </c>
      <c r="E358" s="22">
        <v>465</v>
      </c>
      <c r="F358" s="33" t="s">
        <v>184</v>
      </c>
      <c r="G358" s="24" t="s">
        <v>184</v>
      </c>
    </row>
    <row r="359" spans="1:7" ht="17.100000000000001" customHeight="1" x14ac:dyDescent="0.3">
      <c r="A359" s="21" t="s">
        <v>182</v>
      </c>
      <c r="B359" s="21" t="s">
        <v>42</v>
      </c>
      <c r="C359" s="21" t="s">
        <v>83</v>
      </c>
      <c r="D359" s="21" t="s">
        <v>79</v>
      </c>
      <c r="E359" s="22">
        <v>18</v>
      </c>
      <c r="F359" s="33" t="s">
        <v>184</v>
      </c>
      <c r="G359" s="24" t="s">
        <v>184</v>
      </c>
    </row>
    <row r="360" spans="1:7" ht="17.100000000000001" customHeight="1" x14ac:dyDescent="0.3">
      <c r="A360" s="21" t="s">
        <v>182</v>
      </c>
      <c r="B360" s="21" t="s">
        <v>42</v>
      </c>
      <c r="C360" s="21" t="s">
        <v>83</v>
      </c>
      <c r="D360" s="21" t="s">
        <v>80</v>
      </c>
      <c r="E360" s="22">
        <v>27</v>
      </c>
      <c r="F360" s="33" t="s">
        <v>184</v>
      </c>
      <c r="G360" s="24" t="s">
        <v>184</v>
      </c>
    </row>
    <row r="361" spans="1:7" ht="17.100000000000001" customHeight="1" x14ac:dyDescent="0.3">
      <c r="A361" s="21" t="s">
        <v>182</v>
      </c>
      <c r="B361" s="21" t="s">
        <v>43</v>
      </c>
      <c r="C361" s="21" t="s">
        <v>78</v>
      </c>
      <c r="D361" s="21" t="s">
        <v>79</v>
      </c>
      <c r="E361" s="22">
        <v>30</v>
      </c>
      <c r="F361" s="33" t="s">
        <v>184</v>
      </c>
      <c r="G361" s="24" t="s">
        <v>184</v>
      </c>
    </row>
    <row r="362" spans="1:7" ht="17.100000000000001" customHeight="1" x14ac:dyDescent="0.3">
      <c r="A362" s="21" t="s">
        <v>182</v>
      </c>
      <c r="B362" s="21" t="s">
        <v>43</v>
      </c>
      <c r="C362" s="21" t="s">
        <v>78</v>
      </c>
      <c r="D362" s="21" t="s">
        <v>80</v>
      </c>
      <c r="E362" s="22">
        <v>49</v>
      </c>
      <c r="F362" s="33" t="s">
        <v>184</v>
      </c>
      <c r="G362" s="24" t="s">
        <v>184</v>
      </c>
    </row>
    <row r="363" spans="1:7" ht="17.100000000000001" customHeight="1" x14ac:dyDescent="0.3">
      <c r="A363" s="21" t="s">
        <v>182</v>
      </c>
      <c r="B363" s="21" t="s">
        <v>43</v>
      </c>
      <c r="C363" s="21" t="s">
        <v>82</v>
      </c>
      <c r="D363" s="21" t="s">
        <v>79</v>
      </c>
      <c r="E363" s="22" t="s">
        <v>184</v>
      </c>
      <c r="F363" s="33">
        <v>2</v>
      </c>
      <c r="G363" s="24" t="s">
        <v>186</v>
      </c>
    </row>
    <row r="364" spans="1:7" ht="17.100000000000001" customHeight="1" x14ac:dyDescent="0.3">
      <c r="A364" s="21" t="s">
        <v>182</v>
      </c>
      <c r="B364" s="21" t="s">
        <v>43</v>
      </c>
      <c r="C364" s="21" t="s">
        <v>82</v>
      </c>
      <c r="D364" s="21" t="s">
        <v>80</v>
      </c>
      <c r="E364" s="22" t="s">
        <v>184</v>
      </c>
      <c r="F364" s="33">
        <v>1</v>
      </c>
      <c r="G364" s="24" t="s">
        <v>185</v>
      </c>
    </row>
    <row r="365" spans="1:7" ht="17.100000000000001" customHeight="1" x14ac:dyDescent="0.3">
      <c r="A365" s="21" t="s">
        <v>182</v>
      </c>
      <c r="B365" s="21" t="s">
        <v>43</v>
      </c>
      <c r="C365" s="21" t="s">
        <v>84</v>
      </c>
      <c r="D365" s="21" t="s">
        <v>79</v>
      </c>
      <c r="E365" s="22">
        <v>12</v>
      </c>
      <c r="F365" s="33" t="s">
        <v>184</v>
      </c>
      <c r="G365" s="24" t="s">
        <v>184</v>
      </c>
    </row>
    <row r="366" spans="1:7" ht="17.100000000000001" customHeight="1" x14ac:dyDescent="0.3">
      <c r="A366" s="21" t="s">
        <v>182</v>
      </c>
      <c r="B366" s="21" t="s">
        <v>43</v>
      </c>
      <c r="C366" s="21" t="s">
        <v>84</v>
      </c>
      <c r="D366" s="21" t="s">
        <v>80</v>
      </c>
      <c r="E366" s="22">
        <v>20</v>
      </c>
      <c r="F366" s="33" t="s">
        <v>184</v>
      </c>
      <c r="G366" s="24" t="s">
        <v>184</v>
      </c>
    </row>
    <row r="367" spans="1:7" ht="17.100000000000001" customHeight="1" x14ac:dyDescent="0.3">
      <c r="A367" s="21" t="s">
        <v>182</v>
      </c>
      <c r="B367" s="21" t="s">
        <v>43</v>
      </c>
      <c r="C367" s="21" t="s">
        <v>81</v>
      </c>
      <c r="D367" s="21" t="s">
        <v>79</v>
      </c>
      <c r="E367" s="22">
        <v>135</v>
      </c>
      <c r="F367" s="33" t="s">
        <v>184</v>
      </c>
      <c r="G367" s="24" t="s">
        <v>184</v>
      </c>
    </row>
    <row r="368" spans="1:7" ht="17.100000000000001" customHeight="1" x14ac:dyDescent="0.3">
      <c r="A368" s="21" t="s">
        <v>182</v>
      </c>
      <c r="B368" s="21" t="s">
        <v>43</v>
      </c>
      <c r="C368" s="21" t="s">
        <v>81</v>
      </c>
      <c r="D368" s="21" t="s">
        <v>80</v>
      </c>
      <c r="E368" s="22">
        <v>121</v>
      </c>
      <c r="F368" s="33" t="s">
        <v>184</v>
      </c>
      <c r="G368" s="24" t="s">
        <v>184</v>
      </c>
    </row>
    <row r="369" spans="1:7" ht="17.100000000000001" customHeight="1" x14ac:dyDescent="0.3">
      <c r="A369" s="21" t="s">
        <v>182</v>
      </c>
      <c r="B369" s="21" t="s">
        <v>43</v>
      </c>
      <c r="C369" s="21" t="s">
        <v>83</v>
      </c>
      <c r="D369" s="21" t="s">
        <v>79</v>
      </c>
      <c r="E369" s="22" t="s">
        <v>184</v>
      </c>
      <c r="F369" s="33">
        <v>1</v>
      </c>
      <c r="G369" s="24" t="s">
        <v>185</v>
      </c>
    </row>
    <row r="370" spans="1:7" ht="17.100000000000001" customHeight="1" x14ac:dyDescent="0.3">
      <c r="A370" s="21" t="s">
        <v>182</v>
      </c>
      <c r="B370" s="21" t="s">
        <v>43</v>
      </c>
      <c r="C370" s="21" t="s">
        <v>83</v>
      </c>
      <c r="D370" s="21" t="s">
        <v>80</v>
      </c>
      <c r="E370" s="22" t="s">
        <v>184</v>
      </c>
      <c r="F370" s="33">
        <v>2</v>
      </c>
      <c r="G370" s="24" t="s">
        <v>186</v>
      </c>
    </row>
    <row r="371" spans="1:7" ht="17.100000000000001" customHeight="1" x14ac:dyDescent="0.3">
      <c r="A371" s="21" t="s">
        <v>182</v>
      </c>
      <c r="B371" s="21" t="s">
        <v>44</v>
      </c>
      <c r="C371" s="21" t="s">
        <v>78</v>
      </c>
      <c r="D371" s="21" t="s">
        <v>79</v>
      </c>
      <c r="E371" s="22">
        <v>76</v>
      </c>
      <c r="F371" s="33" t="s">
        <v>184</v>
      </c>
      <c r="G371" s="24" t="s">
        <v>184</v>
      </c>
    </row>
    <row r="372" spans="1:7" ht="17.100000000000001" customHeight="1" x14ac:dyDescent="0.3">
      <c r="A372" s="21" t="s">
        <v>182</v>
      </c>
      <c r="B372" s="21" t="s">
        <v>44</v>
      </c>
      <c r="C372" s="21" t="s">
        <v>78</v>
      </c>
      <c r="D372" s="21" t="s">
        <v>80</v>
      </c>
      <c r="E372" s="22">
        <v>96</v>
      </c>
      <c r="F372" s="33" t="s">
        <v>184</v>
      </c>
      <c r="G372" s="24" t="s">
        <v>184</v>
      </c>
    </row>
    <row r="373" spans="1:7" ht="17.100000000000001" customHeight="1" x14ac:dyDescent="0.3">
      <c r="A373" s="21" t="s">
        <v>182</v>
      </c>
      <c r="B373" s="21" t="s">
        <v>44</v>
      </c>
      <c r="C373" s="21" t="s">
        <v>82</v>
      </c>
      <c r="D373" s="21" t="s">
        <v>79</v>
      </c>
      <c r="E373" s="22">
        <v>21</v>
      </c>
      <c r="F373" s="33" t="s">
        <v>184</v>
      </c>
      <c r="G373" s="24" t="s">
        <v>184</v>
      </c>
    </row>
    <row r="374" spans="1:7" ht="17.100000000000001" customHeight="1" x14ac:dyDescent="0.3">
      <c r="A374" s="21" t="s">
        <v>182</v>
      </c>
      <c r="B374" s="21" t="s">
        <v>44</v>
      </c>
      <c r="C374" s="21" t="s">
        <v>82</v>
      </c>
      <c r="D374" s="21" t="s">
        <v>80</v>
      </c>
      <c r="E374" s="22" t="s">
        <v>184</v>
      </c>
      <c r="F374" s="33">
        <v>2</v>
      </c>
      <c r="G374" s="24" t="s">
        <v>186</v>
      </c>
    </row>
    <row r="375" spans="1:7" ht="17.100000000000001" customHeight="1" x14ac:dyDescent="0.3">
      <c r="A375" s="21" t="s">
        <v>182</v>
      </c>
      <c r="B375" s="21" t="s">
        <v>44</v>
      </c>
      <c r="C375" s="21" t="s">
        <v>84</v>
      </c>
      <c r="D375" s="21" t="s">
        <v>79</v>
      </c>
      <c r="E375" s="22">
        <v>57</v>
      </c>
      <c r="F375" s="33" t="s">
        <v>184</v>
      </c>
      <c r="G375" s="24" t="s">
        <v>184</v>
      </c>
    </row>
    <row r="376" spans="1:7" ht="17.100000000000001" customHeight="1" x14ac:dyDescent="0.3">
      <c r="A376" s="21" t="s">
        <v>182</v>
      </c>
      <c r="B376" s="21" t="s">
        <v>44</v>
      </c>
      <c r="C376" s="21" t="s">
        <v>84</v>
      </c>
      <c r="D376" s="21" t="s">
        <v>80</v>
      </c>
      <c r="E376" s="22">
        <v>77</v>
      </c>
      <c r="F376" s="33" t="s">
        <v>184</v>
      </c>
      <c r="G376" s="24" t="s">
        <v>184</v>
      </c>
    </row>
    <row r="377" spans="1:7" ht="17.100000000000001" customHeight="1" x14ac:dyDescent="0.3">
      <c r="A377" s="21" t="s">
        <v>182</v>
      </c>
      <c r="B377" s="21" t="s">
        <v>44</v>
      </c>
      <c r="C377" s="21" t="s">
        <v>81</v>
      </c>
      <c r="D377" s="21" t="s">
        <v>79</v>
      </c>
      <c r="E377" s="22">
        <v>294</v>
      </c>
      <c r="F377" s="33" t="s">
        <v>184</v>
      </c>
      <c r="G377" s="24" t="s">
        <v>184</v>
      </c>
    </row>
    <row r="378" spans="1:7" ht="17.100000000000001" customHeight="1" x14ac:dyDescent="0.3">
      <c r="A378" s="21" t="s">
        <v>182</v>
      </c>
      <c r="B378" s="21" t="s">
        <v>44</v>
      </c>
      <c r="C378" s="21" t="s">
        <v>81</v>
      </c>
      <c r="D378" s="21" t="s">
        <v>80</v>
      </c>
      <c r="E378" s="22">
        <v>374</v>
      </c>
      <c r="F378" s="33" t="s">
        <v>184</v>
      </c>
      <c r="G378" s="24" t="s">
        <v>184</v>
      </c>
    </row>
    <row r="379" spans="1:7" ht="17.100000000000001" customHeight="1" x14ac:dyDescent="0.3">
      <c r="A379" s="21" t="s">
        <v>182</v>
      </c>
      <c r="B379" s="21" t="s">
        <v>44</v>
      </c>
      <c r="C379" s="21" t="s">
        <v>83</v>
      </c>
      <c r="D379" s="21" t="s">
        <v>79</v>
      </c>
      <c r="E379" s="22">
        <v>13</v>
      </c>
      <c r="F379" s="33" t="s">
        <v>184</v>
      </c>
      <c r="G379" s="24" t="s">
        <v>184</v>
      </c>
    </row>
    <row r="380" spans="1:7" ht="17.100000000000001" customHeight="1" x14ac:dyDescent="0.3">
      <c r="A380" s="21" t="s">
        <v>182</v>
      </c>
      <c r="B380" s="21" t="s">
        <v>44</v>
      </c>
      <c r="C380" s="21" t="s">
        <v>83</v>
      </c>
      <c r="D380" s="21" t="s">
        <v>80</v>
      </c>
      <c r="E380" s="22" t="s">
        <v>184</v>
      </c>
      <c r="F380" s="33">
        <v>1</v>
      </c>
      <c r="G380" s="24" t="s">
        <v>185</v>
      </c>
    </row>
    <row r="381" spans="1:7" ht="17.100000000000001" customHeight="1" x14ac:dyDescent="0.3">
      <c r="A381" s="21" t="s">
        <v>182</v>
      </c>
      <c r="B381" s="21" t="s">
        <v>45</v>
      </c>
      <c r="C381" s="21" t="s">
        <v>78</v>
      </c>
      <c r="D381" s="21" t="s">
        <v>79</v>
      </c>
      <c r="E381" s="22">
        <v>149</v>
      </c>
      <c r="F381" s="33" t="s">
        <v>184</v>
      </c>
      <c r="G381" s="24" t="s">
        <v>184</v>
      </c>
    </row>
    <row r="382" spans="1:7" ht="17.100000000000001" customHeight="1" x14ac:dyDescent="0.3">
      <c r="A382" s="21" t="s">
        <v>182</v>
      </c>
      <c r="B382" s="21" t="s">
        <v>45</v>
      </c>
      <c r="C382" s="21" t="s">
        <v>78</v>
      </c>
      <c r="D382" s="21" t="s">
        <v>80</v>
      </c>
      <c r="E382" s="22">
        <v>161</v>
      </c>
      <c r="F382" s="33" t="s">
        <v>184</v>
      </c>
      <c r="G382" s="24" t="s">
        <v>184</v>
      </c>
    </row>
    <row r="383" spans="1:7" ht="17.100000000000001" customHeight="1" x14ac:dyDescent="0.3">
      <c r="A383" s="21" t="s">
        <v>182</v>
      </c>
      <c r="B383" s="21" t="s">
        <v>45</v>
      </c>
      <c r="C383" s="21" t="s">
        <v>82</v>
      </c>
      <c r="D383" s="21" t="s">
        <v>79</v>
      </c>
      <c r="E383" s="22">
        <v>20</v>
      </c>
      <c r="F383" s="33" t="s">
        <v>184</v>
      </c>
      <c r="G383" s="24" t="s">
        <v>184</v>
      </c>
    </row>
    <row r="384" spans="1:7" ht="17.100000000000001" customHeight="1" x14ac:dyDescent="0.3">
      <c r="A384" s="21" t="s">
        <v>182</v>
      </c>
      <c r="B384" s="21" t="s">
        <v>45</v>
      </c>
      <c r="C384" s="21" t="s">
        <v>82</v>
      </c>
      <c r="D384" s="21" t="s">
        <v>80</v>
      </c>
      <c r="E384" s="22">
        <v>29</v>
      </c>
      <c r="F384" s="33" t="s">
        <v>184</v>
      </c>
      <c r="G384" s="24" t="s">
        <v>184</v>
      </c>
    </row>
    <row r="385" spans="1:7" ht="17.100000000000001" customHeight="1" x14ac:dyDescent="0.3">
      <c r="A385" s="21" t="s">
        <v>182</v>
      </c>
      <c r="B385" s="21" t="s">
        <v>45</v>
      </c>
      <c r="C385" s="21" t="s">
        <v>84</v>
      </c>
      <c r="D385" s="21" t="s">
        <v>79</v>
      </c>
      <c r="E385" s="22">
        <v>52</v>
      </c>
      <c r="F385" s="33" t="s">
        <v>184</v>
      </c>
      <c r="G385" s="24" t="s">
        <v>184</v>
      </c>
    </row>
    <row r="386" spans="1:7" ht="17.100000000000001" customHeight="1" x14ac:dyDescent="0.3">
      <c r="A386" s="21" t="s">
        <v>182</v>
      </c>
      <c r="B386" s="21" t="s">
        <v>45</v>
      </c>
      <c r="C386" s="21" t="s">
        <v>84</v>
      </c>
      <c r="D386" s="21" t="s">
        <v>80</v>
      </c>
      <c r="E386" s="22">
        <v>38</v>
      </c>
      <c r="F386" s="33" t="s">
        <v>184</v>
      </c>
      <c r="G386" s="24" t="s">
        <v>184</v>
      </c>
    </row>
    <row r="387" spans="1:7" ht="17.100000000000001" customHeight="1" x14ac:dyDescent="0.3">
      <c r="A387" s="21" t="s">
        <v>182</v>
      </c>
      <c r="B387" s="21" t="s">
        <v>45</v>
      </c>
      <c r="C387" s="21" t="s">
        <v>81</v>
      </c>
      <c r="D387" s="21" t="s">
        <v>79</v>
      </c>
      <c r="E387" s="22">
        <v>280</v>
      </c>
      <c r="F387" s="33" t="s">
        <v>184</v>
      </c>
      <c r="G387" s="24" t="s">
        <v>184</v>
      </c>
    </row>
    <row r="388" spans="1:7" ht="17.100000000000001" customHeight="1" x14ac:dyDescent="0.3">
      <c r="A388" s="21" t="s">
        <v>182</v>
      </c>
      <c r="B388" s="21" t="s">
        <v>45</v>
      </c>
      <c r="C388" s="21" t="s">
        <v>81</v>
      </c>
      <c r="D388" s="21" t="s">
        <v>80</v>
      </c>
      <c r="E388" s="22">
        <v>380</v>
      </c>
      <c r="F388" s="33" t="s">
        <v>184</v>
      </c>
      <c r="G388" s="24" t="s">
        <v>184</v>
      </c>
    </row>
    <row r="389" spans="1:7" ht="17.100000000000001" customHeight="1" x14ac:dyDescent="0.3">
      <c r="A389" s="21" t="s">
        <v>182</v>
      </c>
      <c r="B389" s="21" t="s">
        <v>45</v>
      </c>
      <c r="C389" s="21" t="s">
        <v>83</v>
      </c>
      <c r="D389" s="21" t="s">
        <v>79</v>
      </c>
      <c r="E389" s="22">
        <v>20</v>
      </c>
      <c r="F389" s="33" t="s">
        <v>184</v>
      </c>
      <c r="G389" s="24" t="s">
        <v>184</v>
      </c>
    </row>
    <row r="390" spans="1:7" ht="17.100000000000001" customHeight="1" x14ac:dyDescent="0.3">
      <c r="A390" s="21" t="s">
        <v>182</v>
      </c>
      <c r="B390" s="21" t="s">
        <v>45</v>
      </c>
      <c r="C390" s="21" t="s">
        <v>83</v>
      </c>
      <c r="D390" s="21" t="s">
        <v>80</v>
      </c>
      <c r="E390" s="22">
        <v>29</v>
      </c>
      <c r="F390" s="33" t="s">
        <v>184</v>
      </c>
      <c r="G390" s="24" t="s">
        <v>184</v>
      </c>
    </row>
    <row r="391" spans="1:7" ht="17.100000000000001" customHeight="1" x14ac:dyDescent="0.3">
      <c r="A391" s="21" t="s">
        <v>182</v>
      </c>
      <c r="B391" s="21" t="s">
        <v>46</v>
      </c>
      <c r="C391" s="21" t="s">
        <v>78</v>
      </c>
      <c r="D391" s="21" t="s">
        <v>79</v>
      </c>
      <c r="E391" s="22">
        <v>182</v>
      </c>
      <c r="F391" s="33" t="s">
        <v>184</v>
      </c>
      <c r="G391" s="24" t="s">
        <v>184</v>
      </c>
    </row>
    <row r="392" spans="1:7" ht="17.100000000000001" customHeight="1" x14ac:dyDescent="0.3">
      <c r="A392" s="21" t="s">
        <v>182</v>
      </c>
      <c r="B392" s="21" t="s">
        <v>46</v>
      </c>
      <c r="C392" s="21" t="s">
        <v>78</v>
      </c>
      <c r="D392" s="21" t="s">
        <v>80</v>
      </c>
      <c r="E392" s="22">
        <v>211</v>
      </c>
      <c r="F392" s="33" t="s">
        <v>184</v>
      </c>
      <c r="G392" s="24" t="s">
        <v>184</v>
      </c>
    </row>
    <row r="393" spans="1:7" ht="17.100000000000001" customHeight="1" x14ac:dyDescent="0.3">
      <c r="A393" s="21" t="s">
        <v>182</v>
      </c>
      <c r="B393" s="21" t="s">
        <v>46</v>
      </c>
      <c r="C393" s="21" t="s">
        <v>82</v>
      </c>
      <c r="D393" s="21" t="s">
        <v>79</v>
      </c>
      <c r="E393" s="22">
        <v>55</v>
      </c>
      <c r="F393" s="33" t="s">
        <v>184</v>
      </c>
      <c r="G393" s="24" t="s">
        <v>184</v>
      </c>
    </row>
    <row r="394" spans="1:7" ht="17.100000000000001" customHeight="1" x14ac:dyDescent="0.3">
      <c r="A394" s="21" t="s">
        <v>182</v>
      </c>
      <c r="B394" s="21" t="s">
        <v>46</v>
      </c>
      <c r="C394" s="21" t="s">
        <v>82</v>
      </c>
      <c r="D394" s="21" t="s">
        <v>80</v>
      </c>
      <c r="E394" s="22">
        <v>53</v>
      </c>
      <c r="F394" s="33" t="s">
        <v>184</v>
      </c>
      <c r="G394" s="24" t="s">
        <v>184</v>
      </c>
    </row>
    <row r="395" spans="1:7" ht="17.100000000000001" customHeight="1" x14ac:dyDescent="0.3">
      <c r="A395" s="21" t="s">
        <v>182</v>
      </c>
      <c r="B395" s="21" t="s">
        <v>46</v>
      </c>
      <c r="C395" s="21" t="s">
        <v>84</v>
      </c>
      <c r="D395" s="21" t="s">
        <v>79</v>
      </c>
      <c r="E395" s="22">
        <v>176</v>
      </c>
      <c r="F395" s="33" t="s">
        <v>184</v>
      </c>
      <c r="G395" s="24" t="s">
        <v>184</v>
      </c>
    </row>
    <row r="396" spans="1:7" ht="17.100000000000001" customHeight="1" x14ac:dyDescent="0.3">
      <c r="A396" s="21" t="s">
        <v>182</v>
      </c>
      <c r="B396" s="21" t="s">
        <v>46</v>
      </c>
      <c r="C396" s="21" t="s">
        <v>84</v>
      </c>
      <c r="D396" s="21" t="s">
        <v>80</v>
      </c>
      <c r="E396" s="22">
        <v>170</v>
      </c>
      <c r="F396" s="33" t="s">
        <v>184</v>
      </c>
      <c r="G396" s="24" t="s">
        <v>184</v>
      </c>
    </row>
    <row r="397" spans="1:7" ht="17.100000000000001" customHeight="1" x14ac:dyDescent="0.3">
      <c r="A397" s="21" t="s">
        <v>182</v>
      </c>
      <c r="B397" s="21" t="s">
        <v>46</v>
      </c>
      <c r="C397" s="21" t="s">
        <v>81</v>
      </c>
      <c r="D397" s="21" t="s">
        <v>79</v>
      </c>
      <c r="E397" s="22">
        <v>662</v>
      </c>
      <c r="F397" s="33" t="s">
        <v>184</v>
      </c>
      <c r="G397" s="24" t="s">
        <v>184</v>
      </c>
    </row>
    <row r="398" spans="1:7" ht="17.100000000000001" customHeight="1" x14ac:dyDescent="0.3">
      <c r="A398" s="21" t="s">
        <v>182</v>
      </c>
      <c r="B398" s="21" t="s">
        <v>46</v>
      </c>
      <c r="C398" s="21" t="s">
        <v>81</v>
      </c>
      <c r="D398" s="21" t="s">
        <v>80</v>
      </c>
      <c r="E398" s="22">
        <v>708</v>
      </c>
      <c r="F398" s="33" t="s">
        <v>184</v>
      </c>
      <c r="G398" s="24" t="s">
        <v>184</v>
      </c>
    </row>
    <row r="399" spans="1:7" ht="17.100000000000001" customHeight="1" x14ac:dyDescent="0.3">
      <c r="A399" s="21" t="s">
        <v>182</v>
      </c>
      <c r="B399" s="21" t="s">
        <v>46</v>
      </c>
      <c r="C399" s="21" t="s">
        <v>83</v>
      </c>
      <c r="D399" s="21" t="s">
        <v>79</v>
      </c>
      <c r="E399" s="22">
        <v>24</v>
      </c>
      <c r="F399" s="33" t="s">
        <v>184</v>
      </c>
      <c r="G399" s="24" t="s">
        <v>184</v>
      </c>
    </row>
    <row r="400" spans="1:7" ht="17.100000000000001" customHeight="1" x14ac:dyDescent="0.3">
      <c r="A400" s="21" t="s">
        <v>182</v>
      </c>
      <c r="B400" s="21" t="s">
        <v>46</v>
      </c>
      <c r="C400" s="21" t="s">
        <v>83</v>
      </c>
      <c r="D400" s="21" t="s">
        <v>80</v>
      </c>
      <c r="E400" s="22">
        <v>28</v>
      </c>
      <c r="F400" s="33" t="s">
        <v>184</v>
      </c>
      <c r="G400" s="24" t="s">
        <v>184</v>
      </c>
    </row>
    <row r="401" spans="1:7" ht="17.100000000000001" customHeight="1" x14ac:dyDescent="0.3">
      <c r="A401" s="21" t="s">
        <v>182</v>
      </c>
      <c r="B401" s="21" t="s">
        <v>47</v>
      </c>
      <c r="C401" s="21" t="s">
        <v>78</v>
      </c>
      <c r="D401" s="21" t="s">
        <v>79</v>
      </c>
      <c r="E401" s="22">
        <v>43</v>
      </c>
      <c r="F401" s="33" t="s">
        <v>184</v>
      </c>
      <c r="G401" s="24" t="s">
        <v>184</v>
      </c>
    </row>
    <row r="402" spans="1:7" ht="17.100000000000001" customHeight="1" x14ac:dyDescent="0.3">
      <c r="A402" s="21" t="s">
        <v>182</v>
      </c>
      <c r="B402" s="21" t="s">
        <v>47</v>
      </c>
      <c r="C402" s="21" t="s">
        <v>78</v>
      </c>
      <c r="D402" s="21" t="s">
        <v>80</v>
      </c>
      <c r="E402" s="22">
        <v>33</v>
      </c>
      <c r="F402" s="33" t="s">
        <v>184</v>
      </c>
      <c r="G402" s="24" t="s">
        <v>184</v>
      </c>
    </row>
    <row r="403" spans="1:7" ht="17.100000000000001" customHeight="1" x14ac:dyDescent="0.3">
      <c r="A403" s="21" t="s">
        <v>182</v>
      </c>
      <c r="B403" s="21" t="s">
        <v>47</v>
      </c>
      <c r="C403" s="21" t="s">
        <v>82</v>
      </c>
      <c r="D403" s="21" t="s">
        <v>79</v>
      </c>
      <c r="E403" s="22" t="s">
        <v>184</v>
      </c>
      <c r="F403" s="33">
        <v>1</v>
      </c>
      <c r="G403" s="24" t="s">
        <v>185</v>
      </c>
    </row>
    <row r="404" spans="1:7" ht="17.100000000000001" customHeight="1" x14ac:dyDescent="0.3">
      <c r="A404" s="21" t="s">
        <v>182</v>
      </c>
      <c r="B404" s="21" t="s">
        <v>47</v>
      </c>
      <c r="C404" s="21" t="s">
        <v>82</v>
      </c>
      <c r="D404" s="21" t="s">
        <v>80</v>
      </c>
      <c r="E404" s="22" t="s">
        <v>184</v>
      </c>
      <c r="F404" s="33">
        <v>1</v>
      </c>
      <c r="G404" s="24" t="s">
        <v>185</v>
      </c>
    </row>
    <row r="405" spans="1:7" ht="17.100000000000001" customHeight="1" x14ac:dyDescent="0.3">
      <c r="A405" s="21" t="s">
        <v>182</v>
      </c>
      <c r="B405" s="21" t="s">
        <v>47</v>
      </c>
      <c r="C405" s="21" t="s">
        <v>84</v>
      </c>
      <c r="D405" s="21" t="s">
        <v>79</v>
      </c>
      <c r="E405" s="22" t="s">
        <v>184</v>
      </c>
      <c r="F405" s="33">
        <v>2</v>
      </c>
      <c r="G405" s="24" t="s">
        <v>186</v>
      </c>
    </row>
    <row r="406" spans="1:7" ht="17.100000000000001" customHeight="1" x14ac:dyDescent="0.3">
      <c r="A406" s="21" t="s">
        <v>182</v>
      </c>
      <c r="B406" s="21" t="s">
        <v>47</v>
      </c>
      <c r="C406" s="21" t="s">
        <v>84</v>
      </c>
      <c r="D406" s="21" t="s">
        <v>80</v>
      </c>
      <c r="E406" s="22">
        <v>14</v>
      </c>
      <c r="F406" s="33" t="s">
        <v>184</v>
      </c>
      <c r="G406" s="24" t="s">
        <v>184</v>
      </c>
    </row>
    <row r="407" spans="1:7" ht="17.100000000000001" customHeight="1" x14ac:dyDescent="0.3">
      <c r="A407" s="21" t="s">
        <v>182</v>
      </c>
      <c r="B407" s="21" t="s">
        <v>47</v>
      </c>
      <c r="C407" s="21" t="s">
        <v>81</v>
      </c>
      <c r="D407" s="21" t="s">
        <v>79</v>
      </c>
      <c r="E407" s="22">
        <v>112</v>
      </c>
      <c r="F407" s="33" t="s">
        <v>184</v>
      </c>
      <c r="G407" s="24" t="s">
        <v>184</v>
      </c>
    </row>
    <row r="408" spans="1:7" ht="17.100000000000001" customHeight="1" x14ac:dyDescent="0.3">
      <c r="A408" s="21" t="s">
        <v>182</v>
      </c>
      <c r="B408" s="21" t="s">
        <v>47</v>
      </c>
      <c r="C408" s="21" t="s">
        <v>81</v>
      </c>
      <c r="D408" s="21" t="s">
        <v>80</v>
      </c>
      <c r="E408" s="22">
        <v>120</v>
      </c>
      <c r="F408" s="33" t="s">
        <v>184</v>
      </c>
      <c r="G408" s="24" t="s">
        <v>184</v>
      </c>
    </row>
    <row r="409" spans="1:7" ht="17.100000000000001" customHeight="1" x14ac:dyDescent="0.3">
      <c r="A409" s="21" t="s">
        <v>182</v>
      </c>
      <c r="B409" s="21" t="s">
        <v>47</v>
      </c>
      <c r="C409" s="21" t="s">
        <v>83</v>
      </c>
      <c r="D409" s="21" t="s">
        <v>79</v>
      </c>
      <c r="E409" s="22" t="s">
        <v>184</v>
      </c>
      <c r="F409" s="33">
        <v>1</v>
      </c>
      <c r="G409" s="24" t="s">
        <v>185</v>
      </c>
    </row>
    <row r="410" spans="1:7" ht="17.100000000000001" customHeight="1" x14ac:dyDescent="0.3">
      <c r="A410" s="21" t="s">
        <v>182</v>
      </c>
      <c r="B410" s="21" t="s">
        <v>47</v>
      </c>
      <c r="C410" s="21" t="s">
        <v>83</v>
      </c>
      <c r="D410" s="21" t="s">
        <v>80</v>
      </c>
      <c r="E410" s="22" t="s">
        <v>184</v>
      </c>
      <c r="F410" s="33">
        <v>1</v>
      </c>
      <c r="G410" s="24" t="s">
        <v>185</v>
      </c>
    </row>
    <row r="411" spans="1:7" ht="17.100000000000001" customHeight="1" x14ac:dyDescent="0.3">
      <c r="A411" s="21" t="s">
        <v>182</v>
      </c>
      <c r="B411" s="21" t="s">
        <v>48</v>
      </c>
      <c r="C411" s="21" t="s">
        <v>78</v>
      </c>
      <c r="D411" s="21" t="s">
        <v>79</v>
      </c>
      <c r="E411" s="22">
        <v>56</v>
      </c>
      <c r="F411" s="33" t="s">
        <v>184</v>
      </c>
      <c r="G411" s="24" t="s">
        <v>184</v>
      </c>
    </row>
    <row r="412" spans="1:7" ht="17.100000000000001" customHeight="1" x14ac:dyDescent="0.3">
      <c r="A412" s="21" t="s">
        <v>182</v>
      </c>
      <c r="B412" s="21" t="s">
        <v>48</v>
      </c>
      <c r="C412" s="21" t="s">
        <v>78</v>
      </c>
      <c r="D412" s="21" t="s">
        <v>80</v>
      </c>
      <c r="E412" s="22">
        <v>59</v>
      </c>
      <c r="F412" s="33" t="s">
        <v>184</v>
      </c>
      <c r="G412" s="24" t="s">
        <v>184</v>
      </c>
    </row>
    <row r="413" spans="1:7" ht="17.100000000000001" customHeight="1" x14ac:dyDescent="0.3">
      <c r="A413" s="21" t="s">
        <v>182</v>
      </c>
      <c r="B413" s="21" t="s">
        <v>48</v>
      </c>
      <c r="C413" s="21" t="s">
        <v>82</v>
      </c>
      <c r="D413" s="21" t="s">
        <v>79</v>
      </c>
      <c r="E413" s="22">
        <v>11</v>
      </c>
      <c r="F413" s="33" t="s">
        <v>184</v>
      </c>
      <c r="G413" s="24" t="s">
        <v>184</v>
      </c>
    </row>
    <row r="414" spans="1:7" ht="17.100000000000001" customHeight="1" x14ac:dyDescent="0.3">
      <c r="A414" s="21" t="s">
        <v>182</v>
      </c>
      <c r="B414" s="21" t="s">
        <v>48</v>
      </c>
      <c r="C414" s="21" t="s">
        <v>82</v>
      </c>
      <c r="D414" s="21" t="s">
        <v>80</v>
      </c>
      <c r="E414" s="22">
        <v>11</v>
      </c>
      <c r="F414" s="33" t="s">
        <v>184</v>
      </c>
      <c r="G414" s="24" t="s">
        <v>184</v>
      </c>
    </row>
    <row r="415" spans="1:7" ht="17.100000000000001" customHeight="1" x14ac:dyDescent="0.3">
      <c r="A415" s="21" t="s">
        <v>182</v>
      </c>
      <c r="B415" s="21" t="s">
        <v>48</v>
      </c>
      <c r="C415" s="21" t="s">
        <v>84</v>
      </c>
      <c r="D415" s="21" t="s">
        <v>79</v>
      </c>
      <c r="E415" s="22" t="s">
        <v>184</v>
      </c>
      <c r="F415" s="33">
        <v>2</v>
      </c>
      <c r="G415" s="24" t="s">
        <v>186</v>
      </c>
    </row>
    <row r="416" spans="1:7" ht="17.100000000000001" customHeight="1" x14ac:dyDescent="0.3">
      <c r="A416" s="21" t="s">
        <v>182</v>
      </c>
      <c r="B416" s="21" t="s">
        <v>48</v>
      </c>
      <c r="C416" s="21" t="s">
        <v>84</v>
      </c>
      <c r="D416" s="21" t="s">
        <v>80</v>
      </c>
      <c r="E416" s="22" t="s">
        <v>184</v>
      </c>
      <c r="F416" s="33">
        <v>1</v>
      </c>
      <c r="G416" s="24" t="s">
        <v>185</v>
      </c>
    </row>
    <row r="417" spans="1:7" ht="17.100000000000001" customHeight="1" x14ac:dyDescent="0.3">
      <c r="A417" s="21" t="s">
        <v>182</v>
      </c>
      <c r="B417" s="21" t="s">
        <v>48</v>
      </c>
      <c r="C417" s="21" t="s">
        <v>81</v>
      </c>
      <c r="D417" s="21" t="s">
        <v>79</v>
      </c>
      <c r="E417" s="22">
        <v>55</v>
      </c>
      <c r="F417" s="33" t="s">
        <v>184</v>
      </c>
      <c r="G417" s="24" t="s">
        <v>184</v>
      </c>
    </row>
    <row r="418" spans="1:7" ht="17.100000000000001" customHeight="1" x14ac:dyDescent="0.3">
      <c r="A418" s="21" t="s">
        <v>182</v>
      </c>
      <c r="B418" s="21" t="s">
        <v>48</v>
      </c>
      <c r="C418" s="21" t="s">
        <v>81</v>
      </c>
      <c r="D418" s="21" t="s">
        <v>80</v>
      </c>
      <c r="E418" s="22">
        <v>78</v>
      </c>
      <c r="F418" s="33" t="s">
        <v>184</v>
      </c>
      <c r="G418" s="24" t="s">
        <v>184</v>
      </c>
    </row>
    <row r="419" spans="1:7" ht="17.100000000000001" customHeight="1" x14ac:dyDescent="0.3">
      <c r="A419" s="21" t="s">
        <v>182</v>
      </c>
      <c r="B419" s="21" t="s">
        <v>48</v>
      </c>
      <c r="C419" s="21" t="s">
        <v>83</v>
      </c>
      <c r="D419" s="21" t="s">
        <v>79</v>
      </c>
      <c r="E419" s="22" t="s">
        <v>184</v>
      </c>
      <c r="F419" s="33">
        <v>1</v>
      </c>
      <c r="G419" s="24" t="s">
        <v>185</v>
      </c>
    </row>
    <row r="420" spans="1:7" ht="17.100000000000001" customHeight="1" x14ac:dyDescent="0.3">
      <c r="A420" s="21" t="s">
        <v>182</v>
      </c>
      <c r="B420" s="21" t="s">
        <v>48</v>
      </c>
      <c r="C420" s="21" t="s">
        <v>83</v>
      </c>
      <c r="D420" s="21" t="s">
        <v>80</v>
      </c>
      <c r="E420" s="22" t="s">
        <v>184</v>
      </c>
      <c r="F420" s="33">
        <v>1</v>
      </c>
      <c r="G420" s="24" t="s">
        <v>185</v>
      </c>
    </row>
    <row r="421" spans="1:7" ht="17.100000000000001" customHeight="1" x14ac:dyDescent="0.3">
      <c r="A421" s="21" t="s">
        <v>182</v>
      </c>
      <c r="B421" s="21" t="s">
        <v>49</v>
      </c>
      <c r="C421" s="21" t="s">
        <v>78</v>
      </c>
      <c r="D421" s="21" t="s">
        <v>80</v>
      </c>
      <c r="E421" s="22" t="s">
        <v>184</v>
      </c>
      <c r="F421" s="33">
        <v>1</v>
      </c>
      <c r="G421" s="24" t="s">
        <v>185</v>
      </c>
    </row>
    <row r="422" spans="1:7" ht="17.100000000000001" customHeight="1" x14ac:dyDescent="0.3">
      <c r="A422" s="21" t="s">
        <v>182</v>
      </c>
      <c r="B422" s="21" t="s">
        <v>49</v>
      </c>
      <c r="C422" s="21" t="s">
        <v>81</v>
      </c>
      <c r="D422" s="21" t="s">
        <v>79</v>
      </c>
      <c r="E422" s="22" t="s">
        <v>184</v>
      </c>
      <c r="F422" s="33">
        <v>1</v>
      </c>
      <c r="G422" s="24" t="s">
        <v>185</v>
      </c>
    </row>
    <row r="423" spans="1:7" ht="17.100000000000001" customHeight="1" x14ac:dyDescent="0.3">
      <c r="A423" s="21" t="s">
        <v>182</v>
      </c>
      <c r="B423" s="21" t="s">
        <v>49</v>
      </c>
      <c r="C423" s="21" t="s">
        <v>81</v>
      </c>
      <c r="D423" s="21" t="s">
        <v>80</v>
      </c>
      <c r="E423" s="22" t="s">
        <v>184</v>
      </c>
      <c r="F423" s="33">
        <v>1</v>
      </c>
      <c r="G423" s="24" t="s">
        <v>185</v>
      </c>
    </row>
    <row r="424" spans="1:7" ht="17.100000000000001" customHeight="1" x14ac:dyDescent="0.3">
      <c r="A424" s="21" t="s">
        <v>182</v>
      </c>
      <c r="B424" s="21" t="s">
        <v>49</v>
      </c>
      <c r="C424" s="21" t="s">
        <v>83</v>
      </c>
      <c r="D424" s="21" t="s">
        <v>79</v>
      </c>
      <c r="E424" s="22" t="s">
        <v>184</v>
      </c>
      <c r="F424" s="33">
        <v>1</v>
      </c>
      <c r="G424" s="24" t="s">
        <v>185</v>
      </c>
    </row>
    <row r="425" spans="1:7" ht="17.100000000000001" customHeight="1" x14ac:dyDescent="0.3">
      <c r="A425" s="21" t="s">
        <v>182</v>
      </c>
      <c r="B425" s="21" t="s">
        <v>49</v>
      </c>
      <c r="C425" s="21" t="s">
        <v>83</v>
      </c>
      <c r="D425" s="21" t="s">
        <v>80</v>
      </c>
      <c r="E425" s="22" t="s">
        <v>184</v>
      </c>
      <c r="F425" s="33">
        <v>1</v>
      </c>
      <c r="G425" s="24" t="s">
        <v>185</v>
      </c>
    </row>
    <row r="426" spans="1:7" ht="17.100000000000001" customHeight="1" x14ac:dyDescent="0.3">
      <c r="A426" s="21" t="s">
        <v>182</v>
      </c>
      <c r="B426" s="21" t="s">
        <v>50</v>
      </c>
      <c r="C426" s="21" t="s">
        <v>78</v>
      </c>
      <c r="D426" s="21" t="s">
        <v>79</v>
      </c>
      <c r="E426" s="22" t="s">
        <v>184</v>
      </c>
      <c r="F426" s="33">
        <v>2</v>
      </c>
      <c r="G426" s="24" t="s">
        <v>186</v>
      </c>
    </row>
    <row r="427" spans="1:7" ht="17.100000000000001" customHeight="1" x14ac:dyDescent="0.3">
      <c r="A427" s="21" t="s">
        <v>182</v>
      </c>
      <c r="B427" s="21" t="s">
        <v>50</v>
      </c>
      <c r="C427" s="21" t="s">
        <v>78</v>
      </c>
      <c r="D427" s="21" t="s">
        <v>80</v>
      </c>
      <c r="E427" s="22">
        <v>12</v>
      </c>
      <c r="F427" s="33" t="s">
        <v>184</v>
      </c>
      <c r="G427" s="24" t="s">
        <v>184</v>
      </c>
    </row>
    <row r="428" spans="1:7" ht="17.100000000000001" customHeight="1" x14ac:dyDescent="0.3">
      <c r="A428" s="21" t="s">
        <v>182</v>
      </c>
      <c r="B428" s="21" t="s">
        <v>50</v>
      </c>
      <c r="C428" s="21" t="s">
        <v>82</v>
      </c>
      <c r="D428" s="21" t="s">
        <v>79</v>
      </c>
      <c r="E428" s="22" t="s">
        <v>184</v>
      </c>
      <c r="F428" s="33">
        <v>1</v>
      </c>
      <c r="G428" s="24" t="s">
        <v>185</v>
      </c>
    </row>
    <row r="429" spans="1:7" ht="17.100000000000001" customHeight="1" x14ac:dyDescent="0.3">
      <c r="A429" s="21" t="s">
        <v>182</v>
      </c>
      <c r="B429" s="21" t="s">
        <v>50</v>
      </c>
      <c r="C429" s="21" t="s">
        <v>82</v>
      </c>
      <c r="D429" s="21" t="s">
        <v>80</v>
      </c>
      <c r="E429" s="22" t="s">
        <v>184</v>
      </c>
      <c r="F429" s="33">
        <v>1</v>
      </c>
      <c r="G429" s="24" t="s">
        <v>185</v>
      </c>
    </row>
    <row r="430" spans="1:7" ht="17.100000000000001" customHeight="1" x14ac:dyDescent="0.3">
      <c r="A430" s="21" t="s">
        <v>182</v>
      </c>
      <c r="B430" s="21" t="s">
        <v>50</v>
      </c>
      <c r="C430" s="21" t="s">
        <v>84</v>
      </c>
      <c r="D430" s="21" t="s">
        <v>79</v>
      </c>
      <c r="E430" s="22" t="s">
        <v>184</v>
      </c>
      <c r="F430" s="33">
        <v>1</v>
      </c>
      <c r="G430" s="24" t="s">
        <v>185</v>
      </c>
    </row>
    <row r="431" spans="1:7" ht="17.100000000000001" customHeight="1" x14ac:dyDescent="0.3">
      <c r="A431" s="21" t="s">
        <v>182</v>
      </c>
      <c r="B431" s="21" t="s">
        <v>50</v>
      </c>
      <c r="C431" s="21" t="s">
        <v>84</v>
      </c>
      <c r="D431" s="21" t="s">
        <v>80</v>
      </c>
      <c r="E431" s="22" t="s">
        <v>184</v>
      </c>
      <c r="F431" s="33">
        <v>1</v>
      </c>
      <c r="G431" s="24" t="s">
        <v>185</v>
      </c>
    </row>
    <row r="432" spans="1:7" ht="17.100000000000001" customHeight="1" x14ac:dyDescent="0.3">
      <c r="A432" s="21" t="s">
        <v>182</v>
      </c>
      <c r="B432" s="21" t="s">
        <v>50</v>
      </c>
      <c r="C432" s="21" t="s">
        <v>81</v>
      </c>
      <c r="D432" s="21" t="s">
        <v>79</v>
      </c>
      <c r="E432" s="22">
        <v>17</v>
      </c>
      <c r="F432" s="33" t="s">
        <v>184</v>
      </c>
      <c r="G432" s="24" t="s">
        <v>184</v>
      </c>
    </row>
    <row r="433" spans="1:7" ht="17.100000000000001" customHeight="1" x14ac:dyDescent="0.3">
      <c r="A433" s="21" t="s">
        <v>182</v>
      </c>
      <c r="B433" s="21" t="s">
        <v>50</v>
      </c>
      <c r="C433" s="21" t="s">
        <v>81</v>
      </c>
      <c r="D433" s="21" t="s">
        <v>80</v>
      </c>
      <c r="E433" s="22">
        <v>18</v>
      </c>
      <c r="F433" s="33" t="s">
        <v>184</v>
      </c>
      <c r="G433" s="24" t="s">
        <v>184</v>
      </c>
    </row>
    <row r="434" spans="1:7" ht="17.100000000000001" customHeight="1" x14ac:dyDescent="0.3">
      <c r="A434" s="21" t="s">
        <v>182</v>
      </c>
      <c r="B434" s="21" t="s">
        <v>50</v>
      </c>
      <c r="C434" s="21" t="s">
        <v>83</v>
      </c>
      <c r="D434" s="21" t="s">
        <v>79</v>
      </c>
      <c r="E434" s="22" t="s">
        <v>184</v>
      </c>
      <c r="F434" s="33">
        <v>1</v>
      </c>
      <c r="G434" s="24" t="s">
        <v>185</v>
      </c>
    </row>
    <row r="435" spans="1:7" ht="17.100000000000001" customHeight="1" x14ac:dyDescent="0.3">
      <c r="A435" s="21" t="s">
        <v>182</v>
      </c>
      <c r="B435" s="21" t="s">
        <v>50</v>
      </c>
      <c r="C435" s="21" t="s">
        <v>83</v>
      </c>
      <c r="D435" s="21" t="s">
        <v>80</v>
      </c>
      <c r="E435" s="22" t="s">
        <v>184</v>
      </c>
      <c r="F435" s="33">
        <v>1</v>
      </c>
      <c r="G435" s="24" t="s">
        <v>185</v>
      </c>
    </row>
    <row r="436" spans="1:7" ht="17.100000000000001" customHeight="1" x14ac:dyDescent="0.3">
      <c r="A436" s="21" t="s">
        <v>182</v>
      </c>
      <c r="B436" s="21" t="s">
        <v>51</v>
      </c>
      <c r="C436" s="21" t="s">
        <v>78</v>
      </c>
      <c r="D436" s="21" t="s">
        <v>79</v>
      </c>
      <c r="E436" s="22">
        <v>76</v>
      </c>
      <c r="F436" s="33" t="s">
        <v>184</v>
      </c>
      <c r="G436" s="24" t="s">
        <v>184</v>
      </c>
    </row>
    <row r="437" spans="1:7" ht="17.100000000000001" customHeight="1" x14ac:dyDescent="0.3">
      <c r="A437" s="21" t="s">
        <v>182</v>
      </c>
      <c r="B437" s="21" t="s">
        <v>51</v>
      </c>
      <c r="C437" s="21" t="s">
        <v>78</v>
      </c>
      <c r="D437" s="21" t="s">
        <v>80</v>
      </c>
      <c r="E437" s="22">
        <v>74</v>
      </c>
      <c r="F437" s="33" t="s">
        <v>184</v>
      </c>
      <c r="G437" s="24" t="s">
        <v>184</v>
      </c>
    </row>
    <row r="438" spans="1:7" ht="17.100000000000001" customHeight="1" x14ac:dyDescent="0.3">
      <c r="A438" s="21" t="s">
        <v>182</v>
      </c>
      <c r="B438" s="21" t="s">
        <v>51</v>
      </c>
      <c r="C438" s="21" t="s">
        <v>82</v>
      </c>
      <c r="D438" s="21" t="s">
        <v>79</v>
      </c>
      <c r="E438" s="22" t="s">
        <v>184</v>
      </c>
      <c r="F438" s="33">
        <v>2</v>
      </c>
      <c r="G438" s="24" t="s">
        <v>186</v>
      </c>
    </row>
    <row r="439" spans="1:7" ht="17.100000000000001" customHeight="1" x14ac:dyDescent="0.3">
      <c r="A439" s="21" t="s">
        <v>182</v>
      </c>
      <c r="B439" s="21" t="s">
        <v>51</v>
      </c>
      <c r="C439" s="21" t="s">
        <v>82</v>
      </c>
      <c r="D439" s="21" t="s">
        <v>80</v>
      </c>
      <c r="E439" s="22" t="s">
        <v>184</v>
      </c>
      <c r="F439" s="33">
        <v>2</v>
      </c>
      <c r="G439" s="24" t="s">
        <v>186</v>
      </c>
    </row>
    <row r="440" spans="1:7" ht="17.100000000000001" customHeight="1" x14ac:dyDescent="0.3">
      <c r="A440" s="21" t="s">
        <v>182</v>
      </c>
      <c r="B440" s="21" t="s">
        <v>51</v>
      </c>
      <c r="C440" s="21" t="s">
        <v>84</v>
      </c>
      <c r="D440" s="21" t="s">
        <v>79</v>
      </c>
      <c r="E440" s="22">
        <v>23</v>
      </c>
      <c r="F440" s="33" t="s">
        <v>184</v>
      </c>
      <c r="G440" s="24" t="s">
        <v>184</v>
      </c>
    </row>
    <row r="441" spans="1:7" ht="17.100000000000001" customHeight="1" x14ac:dyDescent="0.3">
      <c r="A441" s="21" t="s">
        <v>182</v>
      </c>
      <c r="B441" s="21" t="s">
        <v>51</v>
      </c>
      <c r="C441" s="21" t="s">
        <v>84</v>
      </c>
      <c r="D441" s="21" t="s">
        <v>80</v>
      </c>
      <c r="E441" s="22">
        <v>27</v>
      </c>
      <c r="F441" s="33" t="s">
        <v>184</v>
      </c>
      <c r="G441" s="24" t="s">
        <v>184</v>
      </c>
    </row>
    <row r="442" spans="1:7" ht="17.100000000000001" customHeight="1" x14ac:dyDescent="0.3">
      <c r="A442" s="21" t="s">
        <v>182</v>
      </c>
      <c r="B442" s="21" t="s">
        <v>51</v>
      </c>
      <c r="C442" s="21" t="s">
        <v>81</v>
      </c>
      <c r="D442" s="21" t="s">
        <v>79</v>
      </c>
      <c r="E442" s="22">
        <v>175</v>
      </c>
      <c r="F442" s="33" t="s">
        <v>184</v>
      </c>
      <c r="G442" s="24" t="s">
        <v>184</v>
      </c>
    </row>
    <row r="443" spans="1:7" ht="17.100000000000001" customHeight="1" x14ac:dyDescent="0.3">
      <c r="A443" s="21" t="s">
        <v>182</v>
      </c>
      <c r="B443" s="21" t="s">
        <v>51</v>
      </c>
      <c r="C443" s="21" t="s">
        <v>81</v>
      </c>
      <c r="D443" s="21" t="s">
        <v>80</v>
      </c>
      <c r="E443" s="22">
        <v>173</v>
      </c>
      <c r="F443" s="33" t="s">
        <v>184</v>
      </c>
      <c r="G443" s="24" t="s">
        <v>184</v>
      </c>
    </row>
    <row r="444" spans="1:7" ht="17.100000000000001" customHeight="1" x14ac:dyDescent="0.3">
      <c r="A444" s="21" t="s">
        <v>182</v>
      </c>
      <c r="B444" s="21" t="s">
        <v>51</v>
      </c>
      <c r="C444" s="21" t="s">
        <v>83</v>
      </c>
      <c r="D444" s="21" t="s">
        <v>79</v>
      </c>
      <c r="E444" s="22" t="s">
        <v>184</v>
      </c>
      <c r="F444" s="33">
        <v>1</v>
      </c>
      <c r="G444" s="24" t="s">
        <v>185</v>
      </c>
    </row>
    <row r="445" spans="1:7" ht="17.100000000000001" customHeight="1" x14ac:dyDescent="0.3">
      <c r="A445" s="21" t="s">
        <v>182</v>
      </c>
      <c r="B445" s="21" t="s">
        <v>51</v>
      </c>
      <c r="C445" s="21" t="s">
        <v>83</v>
      </c>
      <c r="D445" s="21" t="s">
        <v>80</v>
      </c>
      <c r="E445" s="22" t="s">
        <v>184</v>
      </c>
      <c r="F445" s="33">
        <v>1</v>
      </c>
      <c r="G445" s="24" t="s">
        <v>185</v>
      </c>
    </row>
    <row r="446" spans="1:7" ht="17.100000000000001" customHeight="1" x14ac:dyDescent="0.3">
      <c r="A446" s="21" t="s">
        <v>182</v>
      </c>
      <c r="B446" s="21" t="s">
        <v>52</v>
      </c>
      <c r="C446" s="21" t="s">
        <v>78</v>
      </c>
      <c r="D446" s="21" t="s">
        <v>79</v>
      </c>
      <c r="E446" s="22">
        <v>69</v>
      </c>
      <c r="F446" s="33" t="s">
        <v>184</v>
      </c>
      <c r="G446" s="24" t="s">
        <v>184</v>
      </c>
    </row>
    <row r="447" spans="1:7" ht="17.100000000000001" customHeight="1" x14ac:dyDescent="0.3">
      <c r="A447" s="21" t="s">
        <v>182</v>
      </c>
      <c r="B447" s="21" t="s">
        <v>52</v>
      </c>
      <c r="C447" s="21" t="s">
        <v>78</v>
      </c>
      <c r="D447" s="21" t="s">
        <v>80</v>
      </c>
      <c r="E447" s="22">
        <v>98</v>
      </c>
      <c r="F447" s="33" t="s">
        <v>184</v>
      </c>
      <c r="G447" s="24" t="s">
        <v>184</v>
      </c>
    </row>
    <row r="448" spans="1:7" ht="17.100000000000001" customHeight="1" x14ac:dyDescent="0.3">
      <c r="A448" s="21" t="s">
        <v>182</v>
      </c>
      <c r="B448" s="21" t="s">
        <v>52</v>
      </c>
      <c r="C448" s="21" t="s">
        <v>82</v>
      </c>
      <c r="D448" s="21" t="s">
        <v>79</v>
      </c>
      <c r="E448" s="22">
        <v>30</v>
      </c>
      <c r="F448" s="33" t="s">
        <v>184</v>
      </c>
      <c r="G448" s="24" t="s">
        <v>184</v>
      </c>
    </row>
    <row r="449" spans="1:7" ht="17.100000000000001" customHeight="1" x14ac:dyDescent="0.3">
      <c r="A449" s="21" t="s">
        <v>182</v>
      </c>
      <c r="B449" s="21" t="s">
        <v>52</v>
      </c>
      <c r="C449" s="21" t="s">
        <v>82</v>
      </c>
      <c r="D449" s="21" t="s">
        <v>80</v>
      </c>
      <c r="E449" s="22">
        <v>34</v>
      </c>
      <c r="F449" s="33" t="s">
        <v>184</v>
      </c>
      <c r="G449" s="24" t="s">
        <v>184</v>
      </c>
    </row>
    <row r="450" spans="1:7" ht="17.100000000000001" customHeight="1" x14ac:dyDescent="0.3">
      <c r="A450" s="21" t="s">
        <v>182</v>
      </c>
      <c r="B450" s="21" t="s">
        <v>52</v>
      </c>
      <c r="C450" s="21" t="s">
        <v>84</v>
      </c>
      <c r="D450" s="21" t="s">
        <v>79</v>
      </c>
      <c r="E450" s="22">
        <v>44</v>
      </c>
      <c r="F450" s="33" t="s">
        <v>184</v>
      </c>
      <c r="G450" s="24" t="s">
        <v>184</v>
      </c>
    </row>
    <row r="451" spans="1:7" ht="17.100000000000001" customHeight="1" x14ac:dyDescent="0.3">
      <c r="A451" s="21" t="s">
        <v>182</v>
      </c>
      <c r="B451" s="21" t="s">
        <v>52</v>
      </c>
      <c r="C451" s="21" t="s">
        <v>84</v>
      </c>
      <c r="D451" s="21" t="s">
        <v>80</v>
      </c>
      <c r="E451" s="22">
        <v>53</v>
      </c>
      <c r="F451" s="33" t="s">
        <v>184</v>
      </c>
      <c r="G451" s="24" t="s">
        <v>184</v>
      </c>
    </row>
    <row r="452" spans="1:7" ht="17.100000000000001" customHeight="1" x14ac:dyDescent="0.3">
      <c r="A452" s="21" t="s">
        <v>182</v>
      </c>
      <c r="B452" s="21" t="s">
        <v>52</v>
      </c>
      <c r="C452" s="21" t="s">
        <v>81</v>
      </c>
      <c r="D452" s="21" t="s">
        <v>79</v>
      </c>
      <c r="E452" s="22">
        <v>323</v>
      </c>
      <c r="F452" s="33" t="s">
        <v>184</v>
      </c>
      <c r="G452" s="24" t="s">
        <v>184</v>
      </c>
    </row>
    <row r="453" spans="1:7" ht="17.100000000000001" customHeight="1" x14ac:dyDescent="0.3">
      <c r="A453" s="21" t="s">
        <v>182</v>
      </c>
      <c r="B453" s="21" t="s">
        <v>52</v>
      </c>
      <c r="C453" s="21" t="s">
        <v>81</v>
      </c>
      <c r="D453" s="21" t="s">
        <v>80</v>
      </c>
      <c r="E453" s="22">
        <v>341</v>
      </c>
      <c r="F453" s="33" t="s">
        <v>184</v>
      </c>
      <c r="G453" s="24" t="s">
        <v>184</v>
      </c>
    </row>
    <row r="454" spans="1:7" ht="17.100000000000001" customHeight="1" x14ac:dyDescent="0.3">
      <c r="A454" s="21" t="s">
        <v>182</v>
      </c>
      <c r="B454" s="21" t="s">
        <v>52</v>
      </c>
      <c r="C454" s="21" t="s">
        <v>83</v>
      </c>
      <c r="D454" s="21" t="s">
        <v>79</v>
      </c>
      <c r="E454" s="22">
        <v>13</v>
      </c>
      <c r="F454" s="33" t="s">
        <v>184</v>
      </c>
      <c r="G454" s="24" t="s">
        <v>184</v>
      </c>
    </row>
    <row r="455" spans="1:7" ht="17.100000000000001" customHeight="1" x14ac:dyDescent="0.3">
      <c r="A455" s="21" t="s">
        <v>182</v>
      </c>
      <c r="B455" s="21" t="s">
        <v>52</v>
      </c>
      <c r="C455" s="21" t="s">
        <v>83</v>
      </c>
      <c r="D455" s="21" t="s">
        <v>80</v>
      </c>
      <c r="E455" s="22">
        <v>25</v>
      </c>
      <c r="F455" s="33" t="s">
        <v>184</v>
      </c>
      <c r="G455" s="24" t="s">
        <v>184</v>
      </c>
    </row>
    <row r="456" spans="1:7" ht="17.100000000000001" customHeight="1" x14ac:dyDescent="0.3">
      <c r="A456" s="21" t="s">
        <v>182</v>
      </c>
      <c r="B456" s="21" t="s">
        <v>53</v>
      </c>
      <c r="C456" s="21" t="s">
        <v>78</v>
      </c>
      <c r="D456" s="21" t="s">
        <v>79</v>
      </c>
      <c r="E456" s="22">
        <v>90</v>
      </c>
      <c r="F456" s="33" t="s">
        <v>184</v>
      </c>
      <c r="G456" s="24" t="s">
        <v>184</v>
      </c>
    </row>
    <row r="457" spans="1:7" ht="17.100000000000001" customHeight="1" x14ac:dyDescent="0.3">
      <c r="A457" s="21" t="s">
        <v>182</v>
      </c>
      <c r="B457" s="21" t="s">
        <v>53</v>
      </c>
      <c r="C457" s="21" t="s">
        <v>78</v>
      </c>
      <c r="D457" s="21" t="s">
        <v>80</v>
      </c>
      <c r="E457" s="22">
        <v>86</v>
      </c>
      <c r="F457" s="33" t="s">
        <v>184</v>
      </c>
      <c r="G457" s="24" t="s">
        <v>184</v>
      </c>
    </row>
    <row r="458" spans="1:7" ht="17.100000000000001" customHeight="1" x14ac:dyDescent="0.3">
      <c r="A458" s="21" t="s">
        <v>182</v>
      </c>
      <c r="B458" s="21" t="s">
        <v>53</v>
      </c>
      <c r="C458" s="21" t="s">
        <v>82</v>
      </c>
      <c r="D458" s="21" t="s">
        <v>79</v>
      </c>
      <c r="E458" s="22" t="s">
        <v>184</v>
      </c>
      <c r="F458" s="33">
        <v>2</v>
      </c>
      <c r="G458" s="24" t="s">
        <v>186</v>
      </c>
    </row>
    <row r="459" spans="1:7" ht="17.100000000000001" customHeight="1" x14ac:dyDescent="0.3">
      <c r="A459" s="21" t="s">
        <v>182</v>
      </c>
      <c r="B459" s="21" t="s">
        <v>53</v>
      </c>
      <c r="C459" s="21" t="s">
        <v>82</v>
      </c>
      <c r="D459" s="21" t="s">
        <v>80</v>
      </c>
      <c r="E459" s="22" t="s">
        <v>184</v>
      </c>
      <c r="F459" s="33">
        <v>2</v>
      </c>
      <c r="G459" s="24" t="s">
        <v>186</v>
      </c>
    </row>
    <row r="460" spans="1:7" ht="17.100000000000001" customHeight="1" x14ac:dyDescent="0.3">
      <c r="A460" s="21" t="s">
        <v>182</v>
      </c>
      <c r="B460" s="21" t="s">
        <v>53</v>
      </c>
      <c r="C460" s="21" t="s">
        <v>84</v>
      </c>
      <c r="D460" s="21" t="s">
        <v>79</v>
      </c>
      <c r="E460" s="22">
        <v>30</v>
      </c>
      <c r="F460" s="33" t="s">
        <v>184</v>
      </c>
      <c r="G460" s="24" t="s">
        <v>184</v>
      </c>
    </row>
    <row r="461" spans="1:7" ht="17.100000000000001" customHeight="1" x14ac:dyDescent="0.3">
      <c r="A461" s="21" t="s">
        <v>182</v>
      </c>
      <c r="B461" s="21" t="s">
        <v>53</v>
      </c>
      <c r="C461" s="21" t="s">
        <v>84</v>
      </c>
      <c r="D461" s="21" t="s">
        <v>80</v>
      </c>
      <c r="E461" s="22">
        <v>39</v>
      </c>
      <c r="F461" s="33" t="s">
        <v>184</v>
      </c>
      <c r="G461" s="24" t="s">
        <v>184</v>
      </c>
    </row>
    <row r="462" spans="1:7" ht="17.100000000000001" customHeight="1" x14ac:dyDescent="0.3">
      <c r="A462" s="21" t="s">
        <v>182</v>
      </c>
      <c r="B462" s="21" t="s">
        <v>53</v>
      </c>
      <c r="C462" s="21" t="s">
        <v>81</v>
      </c>
      <c r="D462" s="21" t="s">
        <v>79</v>
      </c>
      <c r="E462" s="22">
        <v>139</v>
      </c>
      <c r="F462" s="33" t="s">
        <v>184</v>
      </c>
      <c r="G462" s="24" t="s">
        <v>184</v>
      </c>
    </row>
    <row r="463" spans="1:7" ht="17.100000000000001" customHeight="1" x14ac:dyDescent="0.3">
      <c r="A463" s="21" t="s">
        <v>182</v>
      </c>
      <c r="B463" s="21" t="s">
        <v>53</v>
      </c>
      <c r="C463" s="21" t="s">
        <v>81</v>
      </c>
      <c r="D463" s="21" t="s">
        <v>80</v>
      </c>
      <c r="E463" s="22">
        <v>142</v>
      </c>
      <c r="F463" s="33" t="s">
        <v>184</v>
      </c>
      <c r="G463" s="24" t="s">
        <v>184</v>
      </c>
    </row>
    <row r="464" spans="1:7" ht="17.100000000000001" customHeight="1" x14ac:dyDescent="0.3">
      <c r="A464" s="21" t="s">
        <v>182</v>
      </c>
      <c r="B464" s="21" t="s">
        <v>53</v>
      </c>
      <c r="C464" s="21" t="s">
        <v>83</v>
      </c>
      <c r="D464" s="21" t="s">
        <v>79</v>
      </c>
      <c r="E464" s="22" t="s">
        <v>184</v>
      </c>
      <c r="F464" s="33">
        <v>1</v>
      </c>
      <c r="G464" s="24" t="s">
        <v>185</v>
      </c>
    </row>
    <row r="465" spans="1:7" ht="17.100000000000001" customHeight="1" x14ac:dyDescent="0.3">
      <c r="A465" s="21" t="s">
        <v>182</v>
      </c>
      <c r="B465" s="21" t="s">
        <v>53</v>
      </c>
      <c r="C465" s="21" t="s">
        <v>83</v>
      </c>
      <c r="D465" s="21" t="s">
        <v>80</v>
      </c>
      <c r="E465" s="22" t="s">
        <v>184</v>
      </c>
      <c r="F465" s="33">
        <v>1</v>
      </c>
      <c r="G465" s="24" t="s">
        <v>185</v>
      </c>
    </row>
    <row r="466" spans="1:7" ht="17.100000000000001" customHeight="1" x14ac:dyDescent="0.3">
      <c r="A466" s="21" t="s">
        <v>182</v>
      </c>
      <c r="B466" s="21" t="s">
        <v>54</v>
      </c>
      <c r="C466" s="21" t="s">
        <v>78</v>
      </c>
      <c r="D466" s="21" t="s">
        <v>79</v>
      </c>
      <c r="E466" s="22">
        <v>42</v>
      </c>
      <c r="F466" s="33" t="s">
        <v>184</v>
      </c>
      <c r="G466" s="24" t="s">
        <v>184</v>
      </c>
    </row>
    <row r="467" spans="1:7" ht="17.100000000000001" customHeight="1" x14ac:dyDescent="0.3">
      <c r="A467" s="21" t="s">
        <v>182</v>
      </c>
      <c r="B467" s="21" t="s">
        <v>54</v>
      </c>
      <c r="C467" s="21" t="s">
        <v>78</v>
      </c>
      <c r="D467" s="21" t="s">
        <v>80</v>
      </c>
      <c r="E467" s="22">
        <v>33</v>
      </c>
      <c r="F467" s="33" t="s">
        <v>184</v>
      </c>
      <c r="G467" s="24" t="s">
        <v>184</v>
      </c>
    </row>
    <row r="468" spans="1:7" ht="17.100000000000001" customHeight="1" x14ac:dyDescent="0.3">
      <c r="A468" s="21" t="s">
        <v>182</v>
      </c>
      <c r="B468" s="21" t="s">
        <v>54</v>
      </c>
      <c r="C468" s="21" t="s">
        <v>82</v>
      </c>
      <c r="D468" s="21" t="s">
        <v>79</v>
      </c>
      <c r="E468" s="22" t="s">
        <v>184</v>
      </c>
      <c r="F468" s="33">
        <v>1</v>
      </c>
      <c r="G468" s="24" t="s">
        <v>185</v>
      </c>
    </row>
    <row r="469" spans="1:7" ht="17.100000000000001" customHeight="1" x14ac:dyDescent="0.3">
      <c r="A469" s="21" t="s">
        <v>182</v>
      </c>
      <c r="B469" s="21" t="s">
        <v>54</v>
      </c>
      <c r="C469" s="21" t="s">
        <v>82</v>
      </c>
      <c r="D469" s="21" t="s">
        <v>80</v>
      </c>
      <c r="E469" s="22" t="s">
        <v>184</v>
      </c>
      <c r="F469" s="33">
        <v>1</v>
      </c>
      <c r="G469" s="24" t="s">
        <v>185</v>
      </c>
    </row>
    <row r="470" spans="1:7" ht="17.100000000000001" customHeight="1" x14ac:dyDescent="0.3">
      <c r="A470" s="21" t="s">
        <v>182</v>
      </c>
      <c r="B470" s="21" t="s">
        <v>54</v>
      </c>
      <c r="C470" s="21" t="s">
        <v>84</v>
      </c>
      <c r="D470" s="21" t="s">
        <v>79</v>
      </c>
      <c r="E470" s="22" t="s">
        <v>184</v>
      </c>
      <c r="F470" s="33">
        <v>1</v>
      </c>
      <c r="G470" s="24" t="s">
        <v>185</v>
      </c>
    </row>
    <row r="471" spans="1:7" ht="17.100000000000001" customHeight="1" x14ac:dyDescent="0.3">
      <c r="A471" s="21" t="s">
        <v>182</v>
      </c>
      <c r="B471" s="21" t="s">
        <v>54</v>
      </c>
      <c r="C471" s="21" t="s">
        <v>84</v>
      </c>
      <c r="D471" s="21" t="s">
        <v>80</v>
      </c>
      <c r="E471" s="22" t="s">
        <v>184</v>
      </c>
      <c r="F471" s="33">
        <v>1</v>
      </c>
      <c r="G471" s="24" t="s">
        <v>185</v>
      </c>
    </row>
    <row r="472" spans="1:7" ht="17.100000000000001" customHeight="1" x14ac:dyDescent="0.3">
      <c r="A472" s="21" t="s">
        <v>182</v>
      </c>
      <c r="B472" s="21" t="s">
        <v>54</v>
      </c>
      <c r="C472" s="21" t="s">
        <v>81</v>
      </c>
      <c r="D472" s="21" t="s">
        <v>79</v>
      </c>
      <c r="E472" s="22">
        <v>35</v>
      </c>
      <c r="F472" s="33" t="s">
        <v>184</v>
      </c>
      <c r="G472" s="24" t="s">
        <v>184</v>
      </c>
    </row>
    <row r="473" spans="1:7" ht="17.100000000000001" customHeight="1" x14ac:dyDescent="0.3">
      <c r="A473" s="21" t="s">
        <v>182</v>
      </c>
      <c r="B473" s="21" t="s">
        <v>54</v>
      </c>
      <c r="C473" s="21" t="s">
        <v>81</v>
      </c>
      <c r="D473" s="21" t="s">
        <v>80</v>
      </c>
      <c r="E473" s="22">
        <v>48</v>
      </c>
      <c r="F473" s="33" t="s">
        <v>184</v>
      </c>
      <c r="G473" s="24" t="s">
        <v>184</v>
      </c>
    </row>
    <row r="474" spans="1:7" ht="17.100000000000001" customHeight="1" x14ac:dyDescent="0.3">
      <c r="A474" s="21" t="s">
        <v>182</v>
      </c>
      <c r="B474" s="21" t="s">
        <v>54</v>
      </c>
      <c r="C474" s="21" t="s">
        <v>83</v>
      </c>
      <c r="D474" s="21" t="s">
        <v>79</v>
      </c>
      <c r="E474" s="22" t="s">
        <v>184</v>
      </c>
      <c r="F474" s="33">
        <v>1</v>
      </c>
      <c r="G474" s="24" t="s">
        <v>185</v>
      </c>
    </row>
    <row r="475" spans="1:7" ht="17.100000000000001" customHeight="1" x14ac:dyDescent="0.3">
      <c r="A475" s="21" t="s">
        <v>182</v>
      </c>
      <c r="B475" s="21" t="s">
        <v>54</v>
      </c>
      <c r="C475" s="21" t="s">
        <v>83</v>
      </c>
      <c r="D475" s="21" t="s">
        <v>80</v>
      </c>
      <c r="E475" s="22" t="s">
        <v>184</v>
      </c>
      <c r="F475" s="33">
        <v>1</v>
      </c>
      <c r="G475" s="24" t="s">
        <v>185</v>
      </c>
    </row>
    <row r="476" spans="1:7" ht="17.100000000000001" customHeight="1" x14ac:dyDescent="0.3">
      <c r="A476" s="21" t="s">
        <v>182</v>
      </c>
      <c r="B476" s="21" t="s">
        <v>55</v>
      </c>
      <c r="C476" s="21" t="s">
        <v>78</v>
      </c>
      <c r="D476" s="21" t="s">
        <v>79</v>
      </c>
      <c r="E476" s="22" t="s">
        <v>184</v>
      </c>
      <c r="F476" s="33">
        <v>2</v>
      </c>
      <c r="G476" s="24" t="s">
        <v>186</v>
      </c>
    </row>
    <row r="477" spans="1:7" ht="17.100000000000001" customHeight="1" x14ac:dyDescent="0.3">
      <c r="A477" s="21" t="s">
        <v>182</v>
      </c>
      <c r="B477" s="21" t="s">
        <v>55</v>
      </c>
      <c r="C477" s="21" t="s">
        <v>78</v>
      </c>
      <c r="D477" s="21" t="s">
        <v>80</v>
      </c>
      <c r="E477" s="22" t="s">
        <v>184</v>
      </c>
      <c r="F477" s="33">
        <v>2</v>
      </c>
      <c r="G477" s="24" t="s">
        <v>186</v>
      </c>
    </row>
    <row r="478" spans="1:7" ht="17.100000000000001" customHeight="1" x14ac:dyDescent="0.3">
      <c r="A478" s="21" t="s">
        <v>182</v>
      </c>
      <c r="B478" s="21" t="s">
        <v>55</v>
      </c>
      <c r="C478" s="21" t="s">
        <v>82</v>
      </c>
      <c r="D478" s="21" t="s">
        <v>79</v>
      </c>
      <c r="E478" s="22" t="s">
        <v>184</v>
      </c>
      <c r="F478" s="33">
        <v>1</v>
      </c>
      <c r="G478" s="24" t="s">
        <v>185</v>
      </c>
    </row>
    <row r="479" spans="1:7" ht="17.100000000000001" customHeight="1" x14ac:dyDescent="0.3">
      <c r="A479" s="21" t="s">
        <v>182</v>
      </c>
      <c r="B479" s="21" t="s">
        <v>55</v>
      </c>
      <c r="C479" s="21" t="s">
        <v>82</v>
      </c>
      <c r="D479" s="21" t="s">
        <v>80</v>
      </c>
      <c r="E479" s="22" t="s">
        <v>184</v>
      </c>
      <c r="F479" s="33">
        <v>1</v>
      </c>
      <c r="G479" s="24" t="s">
        <v>185</v>
      </c>
    </row>
    <row r="480" spans="1:7" ht="17.100000000000001" customHeight="1" x14ac:dyDescent="0.3">
      <c r="A480" s="21" t="s">
        <v>182</v>
      </c>
      <c r="B480" s="21" t="s">
        <v>55</v>
      </c>
      <c r="C480" s="21" t="s">
        <v>84</v>
      </c>
      <c r="D480" s="21" t="s">
        <v>79</v>
      </c>
      <c r="E480" s="22" t="s">
        <v>184</v>
      </c>
      <c r="F480" s="33">
        <v>1</v>
      </c>
      <c r="G480" s="24" t="s">
        <v>185</v>
      </c>
    </row>
    <row r="481" spans="1:7" ht="17.100000000000001" customHeight="1" x14ac:dyDescent="0.3">
      <c r="A481" s="21" t="s">
        <v>182</v>
      </c>
      <c r="B481" s="21" t="s">
        <v>55</v>
      </c>
      <c r="C481" s="21" t="s">
        <v>84</v>
      </c>
      <c r="D481" s="21" t="s">
        <v>80</v>
      </c>
      <c r="E481" s="22" t="s">
        <v>184</v>
      </c>
      <c r="F481" s="33">
        <v>1</v>
      </c>
      <c r="G481" s="24" t="s">
        <v>185</v>
      </c>
    </row>
    <row r="482" spans="1:7" ht="17.100000000000001" customHeight="1" x14ac:dyDescent="0.3">
      <c r="A482" s="21" t="s">
        <v>182</v>
      </c>
      <c r="B482" s="21" t="s">
        <v>55</v>
      </c>
      <c r="C482" s="21" t="s">
        <v>81</v>
      </c>
      <c r="D482" s="21" t="s">
        <v>79</v>
      </c>
      <c r="E482" s="22">
        <v>15</v>
      </c>
      <c r="F482" s="33" t="s">
        <v>184</v>
      </c>
      <c r="G482" s="24" t="s">
        <v>184</v>
      </c>
    </row>
    <row r="483" spans="1:7" ht="17.100000000000001" customHeight="1" x14ac:dyDescent="0.3">
      <c r="A483" s="21" t="s">
        <v>182</v>
      </c>
      <c r="B483" s="21" t="s">
        <v>55</v>
      </c>
      <c r="C483" s="21" t="s">
        <v>81</v>
      </c>
      <c r="D483" s="21" t="s">
        <v>80</v>
      </c>
      <c r="E483" s="22">
        <v>29</v>
      </c>
      <c r="F483" s="33" t="s">
        <v>184</v>
      </c>
      <c r="G483" s="24" t="s">
        <v>184</v>
      </c>
    </row>
    <row r="484" spans="1:7" ht="17.100000000000001" customHeight="1" x14ac:dyDescent="0.3">
      <c r="A484" s="21" t="s">
        <v>182</v>
      </c>
      <c r="B484" s="21" t="s">
        <v>55</v>
      </c>
      <c r="C484" s="21" t="s">
        <v>83</v>
      </c>
      <c r="D484" s="21" t="s">
        <v>79</v>
      </c>
      <c r="E484" s="22" t="s">
        <v>184</v>
      </c>
      <c r="F484" s="33">
        <v>1</v>
      </c>
      <c r="G484" s="24" t="s">
        <v>185</v>
      </c>
    </row>
    <row r="485" spans="1:7" ht="17.100000000000001" customHeight="1" x14ac:dyDescent="0.3">
      <c r="A485" s="21" t="s">
        <v>182</v>
      </c>
      <c r="B485" s="21" t="s">
        <v>55</v>
      </c>
      <c r="C485" s="21" t="s">
        <v>83</v>
      </c>
      <c r="D485" s="21" t="s">
        <v>80</v>
      </c>
      <c r="E485" s="22" t="s">
        <v>184</v>
      </c>
      <c r="F485" s="33">
        <v>1</v>
      </c>
      <c r="G485" s="24" t="s">
        <v>185</v>
      </c>
    </row>
    <row r="486" spans="1:7" ht="17.100000000000001" customHeight="1" x14ac:dyDescent="0.3">
      <c r="A486" s="21" t="s">
        <v>182</v>
      </c>
      <c r="B486" s="21" t="s">
        <v>56</v>
      </c>
      <c r="C486" s="21" t="s">
        <v>78</v>
      </c>
      <c r="D486" s="21" t="s">
        <v>79</v>
      </c>
      <c r="E486" s="22" t="s">
        <v>184</v>
      </c>
      <c r="F486" s="33">
        <v>1</v>
      </c>
      <c r="G486" s="24" t="s">
        <v>185</v>
      </c>
    </row>
    <row r="487" spans="1:7" ht="17.100000000000001" customHeight="1" x14ac:dyDescent="0.3">
      <c r="A487" s="21" t="s">
        <v>182</v>
      </c>
      <c r="B487" s="21" t="s">
        <v>56</v>
      </c>
      <c r="C487" s="21" t="s">
        <v>78</v>
      </c>
      <c r="D487" s="21" t="s">
        <v>80</v>
      </c>
      <c r="E487" s="22" t="s">
        <v>184</v>
      </c>
      <c r="F487" s="33">
        <v>1</v>
      </c>
      <c r="G487" s="24" t="s">
        <v>185</v>
      </c>
    </row>
    <row r="488" spans="1:7" ht="17.100000000000001" customHeight="1" x14ac:dyDescent="0.3">
      <c r="A488" s="21" t="s">
        <v>182</v>
      </c>
      <c r="B488" s="21" t="s">
        <v>56</v>
      </c>
      <c r="C488" s="21" t="s">
        <v>82</v>
      </c>
      <c r="D488" s="21" t="s">
        <v>80</v>
      </c>
      <c r="E488" s="22" t="s">
        <v>184</v>
      </c>
      <c r="F488" s="33">
        <v>1</v>
      </c>
      <c r="G488" s="24" t="s">
        <v>185</v>
      </c>
    </row>
    <row r="489" spans="1:7" ht="17.100000000000001" customHeight="1" x14ac:dyDescent="0.3">
      <c r="A489" s="21" t="s">
        <v>182</v>
      </c>
      <c r="B489" s="21" t="s">
        <v>56</v>
      </c>
      <c r="C489" s="21" t="s">
        <v>81</v>
      </c>
      <c r="D489" s="21" t="s">
        <v>79</v>
      </c>
      <c r="E489" s="22" t="s">
        <v>184</v>
      </c>
      <c r="F489" s="33">
        <v>1</v>
      </c>
      <c r="G489" s="24" t="s">
        <v>185</v>
      </c>
    </row>
    <row r="490" spans="1:7" ht="17.100000000000001" customHeight="1" x14ac:dyDescent="0.3">
      <c r="A490" s="21" t="s">
        <v>182</v>
      </c>
      <c r="B490" s="21" t="s">
        <v>56</v>
      </c>
      <c r="C490" s="21" t="s">
        <v>81</v>
      </c>
      <c r="D490" s="21" t="s">
        <v>80</v>
      </c>
      <c r="E490" s="22" t="s">
        <v>184</v>
      </c>
      <c r="F490" s="33">
        <v>2</v>
      </c>
      <c r="G490" s="24" t="s">
        <v>186</v>
      </c>
    </row>
    <row r="491" spans="1:7" ht="17.100000000000001" customHeight="1" x14ac:dyDescent="0.3">
      <c r="A491" s="21" t="s">
        <v>182</v>
      </c>
      <c r="B491" s="21" t="s">
        <v>56</v>
      </c>
      <c r="C491" s="21" t="s">
        <v>83</v>
      </c>
      <c r="D491" s="21" t="s">
        <v>79</v>
      </c>
      <c r="E491" s="22" t="s">
        <v>184</v>
      </c>
      <c r="F491" s="33">
        <v>1</v>
      </c>
      <c r="G491" s="24" t="s">
        <v>185</v>
      </c>
    </row>
    <row r="492" spans="1:7" ht="17.100000000000001" customHeight="1" x14ac:dyDescent="0.3">
      <c r="A492" s="21" t="s">
        <v>182</v>
      </c>
      <c r="B492" s="21" t="s">
        <v>57</v>
      </c>
      <c r="C492" s="21" t="s">
        <v>78</v>
      </c>
      <c r="D492" s="21" t="s">
        <v>79</v>
      </c>
      <c r="E492" s="22">
        <v>199</v>
      </c>
      <c r="F492" s="33" t="s">
        <v>184</v>
      </c>
      <c r="G492" s="24" t="s">
        <v>184</v>
      </c>
    </row>
    <row r="493" spans="1:7" ht="17.100000000000001" customHeight="1" x14ac:dyDescent="0.3">
      <c r="A493" s="21" t="s">
        <v>182</v>
      </c>
      <c r="B493" s="21" t="s">
        <v>57</v>
      </c>
      <c r="C493" s="21" t="s">
        <v>78</v>
      </c>
      <c r="D493" s="21" t="s">
        <v>80</v>
      </c>
      <c r="E493" s="22">
        <v>254</v>
      </c>
      <c r="F493" s="33" t="s">
        <v>184</v>
      </c>
      <c r="G493" s="24" t="s">
        <v>184</v>
      </c>
    </row>
    <row r="494" spans="1:7" ht="17.100000000000001" customHeight="1" x14ac:dyDescent="0.3">
      <c r="A494" s="21" t="s">
        <v>182</v>
      </c>
      <c r="B494" s="21" t="s">
        <v>57</v>
      </c>
      <c r="C494" s="21" t="s">
        <v>82</v>
      </c>
      <c r="D494" s="21" t="s">
        <v>79</v>
      </c>
      <c r="E494" s="22">
        <v>21</v>
      </c>
      <c r="F494" s="33" t="s">
        <v>184</v>
      </c>
      <c r="G494" s="24" t="s">
        <v>184</v>
      </c>
    </row>
    <row r="495" spans="1:7" ht="17.100000000000001" customHeight="1" x14ac:dyDescent="0.3">
      <c r="A495" s="21" t="s">
        <v>182</v>
      </c>
      <c r="B495" s="21" t="s">
        <v>57</v>
      </c>
      <c r="C495" s="21" t="s">
        <v>82</v>
      </c>
      <c r="D495" s="21" t="s">
        <v>80</v>
      </c>
      <c r="E495" s="22">
        <v>18</v>
      </c>
      <c r="F495" s="33" t="s">
        <v>184</v>
      </c>
      <c r="G495" s="24" t="s">
        <v>184</v>
      </c>
    </row>
    <row r="496" spans="1:7" ht="17.100000000000001" customHeight="1" x14ac:dyDescent="0.3">
      <c r="A496" s="21" t="s">
        <v>182</v>
      </c>
      <c r="B496" s="21" t="s">
        <v>57</v>
      </c>
      <c r="C496" s="21" t="s">
        <v>84</v>
      </c>
      <c r="D496" s="21" t="s">
        <v>79</v>
      </c>
      <c r="E496" s="22">
        <v>33</v>
      </c>
      <c r="F496" s="33" t="s">
        <v>184</v>
      </c>
      <c r="G496" s="24" t="s">
        <v>184</v>
      </c>
    </row>
    <row r="497" spans="1:7" ht="17.100000000000001" customHeight="1" x14ac:dyDescent="0.3">
      <c r="A497" s="21" t="s">
        <v>182</v>
      </c>
      <c r="B497" s="21" t="s">
        <v>57</v>
      </c>
      <c r="C497" s="21" t="s">
        <v>84</v>
      </c>
      <c r="D497" s="21" t="s">
        <v>80</v>
      </c>
      <c r="E497" s="22">
        <v>36</v>
      </c>
      <c r="F497" s="33" t="s">
        <v>184</v>
      </c>
      <c r="G497" s="24" t="s">
        <v>184</v>
      </c>
    </row>
    <row r="498" spans="1:7" ht="17.100000000000001" customHeight="1" x14ac:dyDescent="0.3">
      <c r="A498" s="21" t="s">
        <v>182</v>
      </c>
      <c r="B498" s="21" t="s">
        <v>57</v>
      </c>
      <c r="C498" s="21" t="s">
        <v>81</v>
      </c>
      <c r="D498" s="21" t="s">
        <v>79</v>
      </c>
      <c r="E498" s="22">
        <v>106</v>
      </c>
      <c r="F498" s="33" t="s">
        <v>184</v>
      </c>
      <c r="G498" s="24" t="s">
        <v>184</v>
      </c>
    </row>
    <row r="499" spans="1:7" ht="17.100000000000001" customHeight="1" x14ac:dyDescent="0.3">
      <c r="A499" s="21" t="s">
        <v>182</v>
      </c>
      <c r="B499" s="21" t="s">
        <v>57</v>
      </c>
      <c r="C499" s="21" t="s">
        <v>81</v>
      </c>
      <c r="D499" s="21" t="s">
        <v>80</v>
      </c>
      <c r="E499" s="22">
        <v>167</v>
      </c>
      <c r="F499" s="33" t="s">
        <v>184</v>
      </c>
      <c r="G499" s="24" t="s">
        <v>184</v>
      </c>
    </row>
    <row r="500" spans="1:7" ht="17.100000000000001" customHeight="1" x14ac:dyDescent="0.3">
      <c r="A500" s="21" t="s">
        <v>182</v>
      </c>
      <c r="B500" s="21" t="s">
        <v>57</v>
      </c>
      <c r="C500" s="21" t="s">
        <v>83</v>
      </c>
      <c r="D500" s="21" t="s">
        <v>79</v>
      </c>
      <c r="E500" s="22">
        <v>12</v>
      </c>
      <c r="F500" s="33" t="s">
        <v>184</v>
      </c>
      <c r="G500" s="24" t="s">
        <v>184</v>
      </c>
    </row>
    <row r="501" spans="1:7" ht="17.100000000000001" customHeight="1" x14ac:dyDescent="0.3">
      <c r="A501" s="21" t="s">
        <v>182</v>
      </c>
      <c r="B501" s="21" t="s">
        <v>57</v>
      </c>
      <c r="C501" s="21" t="s">
        <v>83</v>
      </c>
      <c r="D501" s="21" t="s">
        <v>80</v>
      </c>
      <c r="E501" s="22">
        <v>13</v>
      </c>
      <c r="F501" s="33" t="s">
        <v>184</v>
      </c>
      <c r="G501" s="24" t="s">
        <v>184</v>
      </c>
    </row>
    <row r="502" spans="1:7" ht="17.100000000000001" customHeight="1" x14ac:dyDescent="0.3">
      <c r="A502" s="21" t="s">
        <v>182</v>
      </c>
      <c r="B502" s="21" t="s">
        <v>58</v>
      </c>
      <c r="C502" s="21" t="s">
        <v>78</v>
      </c>
      <c r="D502" s="21" t="s">
        <v>79</v>
      </c>
      <c r="E502" s="22" t="s">
        <v>184</v>
      </c>
      <c r="F502" s="33">
        <v>1</v>
      </c>
      <c r="G502" s="24" t="s">
        <v>185</v>
      </c>
    </row>
    <row r="503" spans="1:7" ht="17.100000000000001" customHeight="1" x14ac:dyDescent="0.3">
      <c r="A503" s="21" t="s">
        <v>182</v>
      </c>
      <c r="B503" s="21" t="s">
        <v>58</v>
      </c>
      <c r="C503" s="21" t="s">
        <v>78</v>
      </c>
      <c r="D503" s="21" t="s">
        <v>80</v>
      </c>
      <c r="E503" s="22" t="s">
        <v>184</v>
      </c>
      <c r="F503" s="33">
        <v>2</v>
      </c>
      <c r="G503" s="24" t="s">
        <v>186</v>
      </c>
    </row>
    <row r="504" spans="1:7" ht="17.100000000000001" customHeight="1" x14ac:dyDescent="0.3">
      <c r="A504" s="21" t="s">
        <v>182</v>
      </c>
      <c r="B504" s="21" t="s">
        <v>58</v>
      </c>
      <c r="C504" s="21" t="s">
        <v>82</v>
      </c>
      <c r="D504" s="21" t="s">
        <v>79</v>
      </c>
      <c r="E504" s="22" t="s">
        <v>184</v>
      </c>
      <c r="F504" s="33">
        <v>1</v>
      </c>
      <c r="G504" s="24" t="s">
        <v>185</v>
      </c>
    </row>
    <row r="505" spans="1:7" ht="17.100000000000001" customHeight="1" x14ac:dyDescent="0.3">
      <c r="A505" s="21" t="s">
        <v>182</v>
      </c>
      <c r="B505" s="21" t="s">
        <v>58</v>
      </c>
      <c r="C505" s="21" t="s">
        <v>82</v>
      </c>
      <c r="D505" s="21" t="s">
        <v>80</v>
      </c>
      <c r="E505" s="22" t="s">
        <v>184</v>
      </c>
      <c r="F505" s="33">
        <v>1</v>
      </c>
      <c r="G505" s="24" t="s">
        <v>185</v>
      </c>
    </row>
    <row r="506" spans="1:7" ht="17.100000000000001" customHeight="1" x14ac:dyDescent="0.3">
      <c r="A506" s="21" t="s">
        <v>182</v>
      </c>
      <c r="B506" s="21" t="s">
        <v>58</v>
      </c>
      <c r="C506" s="21" t="s">
        <v>84</v>
      </c>
      <c r="D506" s="21" t="s">
        <v>79</v>
      </c>
      <c r="E506" s="22" t="s">
        <v>184</v>
      </c>
      <c r="F506" s="33">
        <v>1</v>
      </c>
      <c r="G506" s="24" t="s">
        <v>185</v>
      </c>
    </row>
    <row r="507" spans="1:7" ht="17.100000000000001" customHeight="1" x14ac:dyDescent="0.3">
      <c r="A507" s="21" t="s">
        <v>182</v>
      </c>
      <c r="B507" s="21" t="s">
        <v>58</v>
      </c>
      <c r="C507" s="21" t="s">
        <v>84</v>
      </c>
      <c r="D507" s="21" t="s">
        <v>80</v>
      </c>
      <c r="E507" s="22" t="s">
        <v>184</v>
      </c>
      <c r="F507" s="33">
        <v>1</v>
      </c>
      <c r="G507" s="24" t="s">
        <v>185</v>
      </c>
    </row>
    <row r="508" spans="1:7" ht="17.100000000000001" customHeight="1" x14ac:dyDescent="0.3">
      <c r="A508" s="21" t="s">
        <v>182</v>
      </c>
      <c r="B508" s="21" t="s">
        <v>58</v>
      </c>
      <c r="C508" s="21" t="s">
        <v>81</v>
      </c>
      <c r="D508" s="21" t="s">
        <v>79</v>
      </c>
      <c r="E508" s="22">
        <v>12</v>
      </c>
      <c r="F508" s="33" t="s">
        <v>184</v>
      </c>
      <c r="G508" s="24" t="s">
        <v>184</v>
      </c>
    </row>
    <row r="509" spans="1:7" ht="17.100000000000001" customHeight="1" x14ac:dyDescent="0.3">
      <c r="A509" s="21" t="s">
        <v>182</v>
      </c>
      <c r="B509" s="21" t="s">
        <v>58</v>
      </c>
      <c r="C509" s="21" t="s">
        <v>81</v>
      </c>
      <c r="D509" s="21" t="s">
        <v>80</v>
      </c>
      <c r="E509" s="22">
        <v>16</v>
      </c>
      <c r="F509" s="33" t="s">
        <v>184</v>
      </c>
      <c r="G509" s="24" t="s">
        <v>184</v>
      </c>
    </row>
    <row r="510" spans="1:7" ht="17.100000000000001" customHeight="1" x14ac:dyDescent="0.3">
      <c r="A510" s="21" t="s">
        <v>182</v>
      </c>
      <c r="B510" s="21" t="s">
        <v>58</v>
      </c>
      <c r="C510" s="21" t="s">
        <v>83</v>
      </c>
      <c r="D510" s="21" t="s">
        <v>79</v>
      </c>
      <c r="E510" s="22" t="s">
        <v>184</v>
      </c>
      <c r="F510" s="33">
        <v>1</v>
      </c>
      <c r="G510" s="24" t="s">
        <v>185</v>
      </c>
    </row>
    <row r="511" spans="1:7" ht="17.100000000000001" customHeight="1" x14ac:dyDescent="0.3">
      <c r="A511" s="21" t="s">
        <v>182</v>
      </c>
      <c r="B511" s="21" t="s">
        <v>58</v>
      </c>
      <c r="C511" s="21" t="s">
        <v>83</v>
      </c>
      <c r="D511" s="21" t="s">
        <v>80</v>
      </c>
      <c r="E511" s="22" t="s">
        <v>184</v>
      </c>
      <c r="F511" s="33">
        <v>1</v>
      </c>
      <c r="G511" s="24" t="s">
        <v>185</v>
      </c>
    </row>
    <row r="512" spans="1:7" ht="17.100000000000001" customHeight="1" x14ac:dyDescent="0.3">
      <c r="A512" s="21" t="s">
        <v>182</v>
      </c>
      <c r="B512" s="21" t="s">
        <v>59</v>
      </c>
      <c r="C512" s="21" t="s">
        <v>78</v>
      </c>
      <c r="D512" s="21" t="s">
        <v>79</v>
      </c>
      <c r="E512" s="22">
        <v>196</v>
      </c>
      <c r="F512" s="33" t="s">
        <v>184</v>
      </c>
      <c r="G512" s="24" t="s">
        <v>184</v>
      </c>
    </row>
    <row r="513" spans="1:7" ht="17.100000000000001" customHeight="1" x14ac:dyDescent="0.3">
      <c r="A513" s="21" t="s">
        <v>182</v>
      </c>
      <c r="B513" s="21" t="s">
        <v>59</v>
      </c>
      <c r="C513" s="21" t="s">
        <v>78</v>
      </c>
      <c r="D513" s="21" t="s">
        <v>80</v>
      </c>
      <c r="E513" s="22">
        <v>191</v>
      </c>
      <c r="F513" s="33" t="s">
        <v>184</v>
      </c>
      <c r="G513" s="24" t="s">
        <v>184</v>
      </c>
    </row>
    <row r="514" spans="1:7" ht="17.100000000000001" customHeight="1" x14ac:dyDescent="0.3">
      <c r="A514" s="21" t="s">
        <v>182</v>
      </c>
      <c r="B514" s="21" t="s">
        <v>59</v>
      </c>
      <c r="C514" s="21" t="s">
        <v>82</v>
      </c>
      <c r="D514" s="21" t="s">
        <v>79</v>
      </c>
      <c r="E514" s="22">
        <v>47</v>
      </c>
      <c r="F514" s="33" t="s">
        <v>184</v>
      </c>
      <c r="G514" s="24" t="s">
        <v>184</v>
      </c>
    </row>
    <row r="515" spans="1:7" ht="17.100000000000001" customHeight="1" x14ac:dyDescent="0.3">
      <c r="A515" s="21" t="s">
        <v>182</v>
      </c>
      <c r="B515" s="21" t="s">
        <v>59</v>
      </c>
      <c r="C515" s="21" t="s">
        <v>82</v>
      </c>
      <c r="D515" s="21" t="s">
        <v>80</v>
      </c>
      <c r="E515" s="22">
        <v>42</v>
      </c>
      <c r="F515" s="33" t="s">
        <v>184</v>
      </c>
      <c r="G515" s="24" t="s">
        <v>184</v>
      </c>
    </row>
    <row r="516" spans="1:7" ht="17.100000000000001" customHeight="1" x14ac:dyDescent="0.3">
      <c r="A516" s="21" t="s">
        <v>182</v>
      </c>
      <c r="B516" s="21" t="s">
        <v>59</v>
      </c>
      <c r="C516" s="21" t="s">
        <v>84</v>
      </c>
      <c r="D516" s="21" t="s">
        <v>79</v>
      </c>
      <c r="E516" s="22">
        <v>97</v>
      </c>
      <c r="F516" s="33" t="s">
        <v>184</v>
      </c>
      <c r="G516" s="24" t="s">
        <v>184</v>
      </c>
    </row>
    <row r="517" spans="1:7" ht="17.100000000000001" customHeight="1" x14ac:dyDescent="0.3">
      <c r="A517" s="21" t="s">
        <v>182</v>
      </c>
      <c r="B517" s="21" t="s">
        <v>59</v>
      </c>
      <c r="C517" s="21" t="s">
        <v>84</v>
      </c>
      <c r="D517" s="21" t="s">
        <v>80</v>
      </c>
      <c r="E517" s="22">
        <v>87</v>
      </c>
      <c r="F517" s="33" t="s">
        <v>184</v>
      </c>
      <c r="G517" s="24" t="s">
        <v>184</v>
      </c>
    </row>
    <row r="518" spans="1:7" ht="17.100000000000001" customHeight="1" x14ac:dyDescent="0.3">
      <c r="A518" s="21" t="s">
        <v>182</v>
      </c>
      <c r="B518" s="21" t="s">
        <v>59</v>
      </c>
      <c r="C518" s="21" t="s">
        <v>81</v>
      </c>
      <c r="D518" s="21" t="s">
        <v>79</v>
      </c>
      <c r="E518" s="22">
        <v>476</v>
      </c>
      <c r="F518" s="33" t="s">
        <v>184</v>
      </c>
      <c r="G518" s="24" t="s">
        <v>184</v>
      </c>
    </row>
    <row r="519" spans="1:7" ht="17.100000000000001" customHeight="1" x14ac:dyDescent="0.3">
      <c r="A519" s="21" t="s">
        <v>182</v>
      </c>
      <c r="B519" s="21" t="s">
        <v>59</v>
      </c>
      <c r="C519" s="21" t="s">
        <v>81</v>
      </c>
      <c r="D519" s="21" t="s">
        <v>80</v>
      </c>
      <c r="E519" s="22">
        <v>529</v>
      </c>
      <c r="F519" s="33" t="s">
        <v>184</v>
      </c>
      <c r="G519" s="24" t="s">
        <v>184</v>
      </c>
    </row>
    <row r="520" spans="1:7" ht="17.100000000000001" customHeight="1" x14ac:dyDescent="0.3">
      <c r="A520" s="21" t="s">
        <v>182</v>
      </c>
      <c r="B520" s="21" t="s">
        <v>59</v>
      </c>
      <c r="C520" s="21" t="s">
        <v>83</v>
      </c>
      <c r="D520" s="21" t="s">
        <v>79</v>
      </c>
      <c r="E520" s="22">
        <v>20</v>
      </c>
      <c r="F520" s="33" t="s">
        <v>184</v>
      </c>
      <c r="G520" s="24" t="s">
        <v>184</v>
      </c>
    </row>
    <row r="521" spans="1:7" ht="17.100000000000001" customHeight="1" x14ac:dyDescent="0.3">
      <c r="A521" s="21" t="s">
        <v>182</v>
      </c>
      <c r="B521" s="21" t="s">
        <v>59</v>
      </c>
      <c r="C521" s="21" t="s">
        <v>83</v>
      </c>
      <c r="D521" s="21" t="s">
        <v>80</v>
      </c>
      <c r="E521" s="22">
        <v>23</v>
      </c>
      <c r="F521" s="33" t="s">
        <v>184</v>
      </c>
      <c r="G521" s="24" t="s">
        <v>184</v>
      </c>
    </row>
    <row r="522" spans="1:7" ht="17.100000000000001" customHeight="1" x14ac:dyDescent="0.3">
      <c r="A522" s="21" t="s">
        <v>182</v>
      </c>
      <c r="B522" s="21" t="s">
        <v>60</v>
      </c>
      <c r="C522" s="21" t="s">
        <v>78</v>
      </c>
      <c r="D522" s="21" t="s">
        <v>79</v>
      </c>
      <c r="E522" s="22">
        <v>26</v>
      </c>
      <c r="F522" s="33" t="s">
        <v>184</v>
      </c>
      <c r="G522" s="24" t="s">
        <v>184</v>
      </c>
    </row>
    <row r="523" spans="1:7" ht="17.100000000000001" customHeight="1" x14ac:dyDescent="0.3">
      <c r="A523" s="21" t="s">
        <v>182</v>
      </c>
      <c r="B523" s="21" t="s">
        <v>60</v>
      </c>
      <c r="C523" s="21" t="s">
        <v>78</v>
      </c>
      <c r="D523" s="21" t="s">
        <v>80</v>
      </c>
      <c r="E523" s="22">
        <v>28</v>
      </c>
      <c r="F523" s="33" t="s">
        <v>184</v>
      </c>
      <c r="G523" s="24" t="s">
        <v>184</v>
      </c>
    </row>
    <row r="524" spans="1:7" ht="17.100000000000001" customHeight="1" x14ac:dyDescent="0.3">
      <c r="A524" s="21" t="s">
        <v>182</v>
      </c>
      <c r="B524" s="21" t="s">
        <v>60</v>
      </c>
      <c r="C524" s="21" t="s">
        <v>82</v>
      </c>
      <c r="D524" s="21" t="s">
        <v>79</v>
      </c>
      <c r="E524" s="22" t="s">
        <v>184</v>
      </c>
      <c r="F524" s="33">
        <v>1</v>
      </c>
      <c r="G524" s="24" t="s">
        <v>185</v>
      </c>
    </row>
    <row r="525" spans="1:7" ht="17.100000000000001" customHeight="1" x14ac:dyDescent="0.3">
      <c r="A525" s="21" t="s">
        <v>182</v>
      </c>
      <c r="B525" s="21" t="s">
        <v>60</v>
      </c>
      <c r="C525" s="21" t="s">
        <v>82</v>
      </c>
      <c r="D525" s="21" t="s">
        <v>80</v>
      </c>
      <c r="E525" s="22" t="s">
        <v>184</v>
      </c>
      <c r="F525" s="33">
        <v>2</v>
      </c>
      <c r="G525" s="24" t="s">
        <v>186</v>
      </c>
    </row>
    <row r="526" spans="1:7" ht="17.100000000000001" customHeight="1" x14ac:dyDescent="0.3">
      <c r="A526" s="21" t="s">
        <v>182</v>
      </c>
      <c r="B526" s="21" t="s">
        <v>60</v>
      </c>
      <c r="C526" s="21" t="s">
        <v>84</v>
      </c>
      <c r="D526" s="21" t="s">
        <v>79</v>
      </c>
      <c r="E526" s="22">
        <v>16</v>
      </c>
      <c r="F526" s="33" t="s">
        <v>184</v>
      </c>
      <c r="G526" s="24" t="s">
        <v>184</v>
      </c>
    </row>
    <row r="527" spans="1:7" ht="17.100000000000001" customHeight="1" x14ac:dyDescent="0.3">
      <c r="A527" s="21" t="s">
        <v>182</v>
      </c>
      <c r="B527" s="21" t="s">
        <v>60</v>
      </c>
      <c r="C527" s="21" t="s">
        <v>84</v>
      </c>
      <c r="D527" s="21" t="s">
        <v>80</v>
      </c>
      <c r="E527" s="22">
        <v>16</v>
      </c>
      <c r="F527" s="33" t="s">
        <v>184</v>
      </c>
      <c r="G527" s="24" t="s">
        <v>184</v>
      </c>
    </row>
    <row r="528" spans="1:7" ht="17.100000000000001" customHeight="1" x14ac:dyDescent="0.3">
      <c r="A528" s="21" t="s">
        <v>182</v>
      </c>
      <c r="B528" s="21" t="s">
        <v>60</v>
      </c>
      <c r="C528" s="21" t="s">
        <v>81</v>
      </c>
      <c r="D528" s="21" t="s">
        <v>79</v>
      </c>
      <c r="E528" s="22">
        <v>76</v>
      </c>
      <c r="F528" s="33" t="s">
        <v>184</v>
      </c>
      <c r="G528" s="24" t="s">
        <v>184</v>
      </c>
    </row>
    <row r="529" spans="1:7" ht="17.100000000000001" customHeight="1" x14ac:dyDescent="0.3">
      <c r="A529" s="21" t="s">
        <v>182</v>
      </c>
      <c r="B529" s="21" t="s">
        <v>60</v>
      </c>
      <c r="C529" s="21" t="s">
        <v>81</v>
      </c>
      <c r="D529" s="21" t="s">
        <v>80</v>
      </c>
      <c r="E529" s="22">
        <v>72</v>
      </c>
      <c r="F529" s="33" t="s">
        <v>184</v>
      </c>
      <c r="G529" s="24" t="s">
        <v>184</v>
      </c>
    </row>
    <row r="530" spans="1:7" ht="17.100000000000001" customHeight="1" x14ac:dyDescent="0.3">
      <c r="A530" s="21" t="s">
        <v>182</v>
      </c>
      <c r="B530" s="21" t="s">
        <v>60</v>
      </c>
      <c r="C530" s="21" t="s">
        <v>83</v>
      </c>
      <c r="D530" s="21" t="s">
        <v>79</v>
      </c>
      <c r="E530" s="22" t="s">
        <v>184</v>
      </c>
      <c r="F530" s="33">
        <v>1</v>
      </c>
      <c r="G530" s="24" t="s">
        <v>185</v>
      </c>
    </row>
    <row r="531" spans="1:7" ht="17.100000000000001" customHeight="1" x14ac:dyDescent="0.3">
      <c r="A531" s="21" t="s">
        <v>182</v>
      </c>
      <c r="B531" s="21" t="s">
        <v>60</v>
      </c>
      <c r="C531" s="21" t="s">
        <v>83</v>
      </c>
      <c r="D531" s="21" t="s">
        <v>80</v>
      </c>
      <c r="E531" s="22" t="s">
        <v>184</v>
      </c>
      <c r="F531" s="33">
        <v>1</v>
      </c>
      <c r="G531" s="24" t="s">
        <v>185</v>
      </c>
    </row>
    <row r="532" spans="1:7" ht="17.100000000000001" customHeight="1" x14ac:dyDescent="0.3">
      <c r="A532" s="21" t="s">
        <v>182</v>
      </c>
      <c r="B532" s="21" t="s">
        <v>61</v>
      </c>
      <c r="C532" s="21" t="s">
        <v>78</v>
      </c>
      <c r="D532" s="21" t="s">
        <v>79</v>
      </c>
      <c r="E532" s="22">
        <v>33</v>
      </c>
      <c r="F532" s="33" t="s">
        <v>184</v>
      </c>
      <c r="G532" s="24" t="s">
        <v>184</v>
      </c>
    </row>
    <row r="533" spans="1:7" ht="17.100000000000001" customHeight="1" x14ac:dyDescent="0.3">
      <c r="A533" s="21" t="s">
        <v>182</v>
      </c>
      <c r="B533" s="21" t="s">
        <v>61</v>
      </c>
      <c r="C533" s="21" t="s">
        <v>78</v>
      </c>
      <c r="D533" s="21" t="s">
        <v>80</v>
      </c>
      <c r="E533" s="22">
        <v>31</v>
      </c>
      <c r="F533" s="33" t="s">
        <v>184</v>
      </c>
      <c r="G533" s="24" t="s">
        <v>184</v>
      </c>
    </row>
    <row r="534" spans="1:7" ht="17.100000000000001" customHeight="1" x14ac:dyDescent="0.3">
      <c r="A534" s="21" t="s">
        <v>182</v>
      </c>
      <c r="B534" s="21" t="s">
        <v>61</v>
      </c>
      <c r="C534" s="21" t="s">
        <v>82</v>
      </c>
      <c r="D534" s="21" t="s">
        <v>79</v>
      </c>
      <c r="E534" s="22" t="s">
        <v>184</v>
      </c>
      <c r="F534" s="33">
        <v>1</v>
      </c>
      <c r="G534" s="24" t="s">
        <v>185</v>
      </c>
    </row>
    <row r="535" spans="1:7" ht="17.100000000000001" customHeight="1" x14ac:dyDescent="0.3">
      <c r="A535" s="21" t="s">
        <v>182</v>
      </c>
      <c r="B535" s="21" t="s">
        <v>61</v>
      </c>
      <c r="C535" s="21" t="s">
        <v>84</v>
      </c>
      <c r="D535" s="21" t="s">
        <v>79</v>
      </c>
      <c r="E535" s="22" t="s">
        <v>184</v>
      </c>
      <c r="F535" s="33">
        <v>1</v>
      </c>
      <c r="G535" s="24" t="s">
        <v>185</v>
      </c>
    </row>
    <row r="536" spans="1:7" ht="17.100000000000001" customHeight="1" x14ac:dyDescent="0.3">
      <c r="A536" s="21" t="s">
        <v>182</v>
      </c>
      <c r="B536" s="21" t="s">
        <v>61</v>
      </c>
      <c r="C536" s="21" t="s">
        <v>84</v>
      </c>
      <c r="D536" s="21" t="s">
        <v>80</v>
      </c>
      <c r="E536" s="22" t="s">
        <v>184</v>
      </c>
      <c r="F536" s="33">
        <v>1</v>
      </c>
      <c r="G536" s="24" t="s">
        <v>185</v>
      </c>
    </row>
    <row r="537" spans="1:7" ht="17.100000000000001" customHeight="1" x14ac:dyDescent="0.3">
      <c r="A537" s="21" t="s">
        <v>182</v>
      </c>
      <c r="B537" s="21" t="s">
        <v>61</v>
      </c>
      <c r="C537" s="21" t="s">
        <v>81</v>
      </c>
      <c r="D537" s="21" t="s">
        <v>79</v>
      </c>
      <c r="E537" s="22">
        <v>26</v>
      </c>
      <c r="F537" s="33" t="s">
        <v>184</v>
      </c>
      <c r="G537" s="24" t="s">
        <v>184</v>
      </c>
    </row>
    <row r="538" spans="1:7" ht="17.100000000000001" customHeight="1" x14ac:dyDescent="0.3">
      <c r="A538" s="21" t="s">
        <v>182</v>
      </c>
      <c r="B538" s="21" t="s">
        <v>61</v>
      </c>
      <c r="C538" s="21" t="s">
        <v>81</v>
      </c>
      <c r="D538" s="21" t="s">
        <v>80</v>
      </c>
      <c r="E538" s="22" t="s">
        <v>184</v>
      </c>
      <c r="F538" s="33">
        <v>2</v>
      </c>
      <c r="G538" s="24" t="s">
        <v>186</v>
      </c>
    </row>
    <row r="539" spans="1:7" ht="17.100000000000001" customHeight="1" x14ac:dyDescent="0.3">
      <c r="A539" s="21" t="s">
        <v>182</v>
      </c>
      <c r="B539" s="21" t="s">
        <v>61</v>
      </c>
      <c r="C539" s="21" t="s">
        <v>83</v>
      </c>
      <c r="D539" s="21" t="s">
        <v>79</v>
      </c>
      <c r="E539" s="22" t="s">
        <v>184</v>
      </c>
      <c r="F539" s="33">
        <v>1</v>
      </c>
      <c r="G539" s="24" t="s">
        <v>185</v>
      </c>
    </row>
    <row r="540" spans="1:7" ht="17.100000000000001" customHeight="1" x14ac:dyDescent="0.3">
      <c r="A540" s="21" t="s">
        <v>182</v>
      </c>
      <c r="B540" s="21" t="s">
        <v>61</v>
      </c>
      <c r="C540" s="21" t="s">
        <v>83</v>
      </c>
      <c r="D540" s="21" t="s">
        <v>80</v>
      </c>
      <c r="E540" s="22" t="s">
        <v>184</v>
      </c>
      <c r="F540" s="33">
        <v>1</v>
      </c>
      <c r="G540" s="24" t="s">
        <v>185</v>
      </c>
    </row>
    <row r="541" spans="1:7" ht="17.100000000000001" customHeight="1" x14ac:dyDescent="0.3">
      <c r="A541" s="21" t="s">
        <v>182</v>
      </c>
      <c r="B541" s="21" t="s">
        <v>62</v>
      </c>
      <c r="C541" s="21" t="s">
        <v>78</v>
      </c>
      <c r="D541" s="21" t="s">
        <v>79</v>
      </c>
      <c r="E541" s="22">
        <v>8108</v>
      </c>
      <c r="F541" s="33" t="s">
        <v>184</v>
      </c>
      <c r="G541" s="24" t="s">
        <v>184</v>
      </c>
    </row>
    <row r="542" spans="1:7" ht="17.100000000000001" customHeight="1" x14ac:dyDescent="0.3">
      <c r="A542" s="21" t="s">
        <v>182</v>
      </c>
      <c r="B542" s="21" t="s">
        <v>62</v>
      </c>
      <c r="C542" s="21" t="s">
        <v>81</v>
      </c>
      <c r="D542" s="21" t="s">
        <v>79</v>
      </c>
      <c r="E542" s="22">
        <v>19755</v>
      </c>
      <c r="F542" s="33" t="s">
        <v>184</v>
      </c>
      <c r="G542" s="24" t="s">
        <v>184</v>
      </c>
    </row>
    <row r="543" spans="1:7" ht="17.100000000000001" customHeight="1" x14ac:dyDescent="0.3">
      <c r="A543" s="21" t="s">
        <v>182</v>
      </c>
      <c r="B543" s="21" t="s">
        <v>62</v>
      </c>
      <c r="C543" s="21" t="s">
        <v>82</v>
      </c>
      <c r="D543" s="21" t="s">
        <v>79</v>
      </c>
      <c r="E543" s="22">
        <v>1678</v>
      </c>
      <c r="F543" s="33" t="s">
        <v>184</v>
      </c>
      <c r="G543" s="24" t="s">
        <v>184</v>
      </c>
    </row>
    <row r="544" spans="1:7" ht="17.100000000000001" customHeight="1" x14ac:dyDescent="0.3">
      <c r="A544" s="21" t="s">
        <v>182</v>
      </c>
      <c r="B544" s="21" t="s">
        <v>62</v>
      </c>
      <c r="C544" s="21" t="s">
        <v>83</v>
      </c>
      <c r="D544" s="21" t="s">
        <v>79</v>
      </c>
      <c r="E544" s="22">
        <v>1374</v>
      </c>
      <c r="F544" s="33" t="s">
        <v>184</v>
      </c>
      <c r="G544" s="24" t="s">
        <v>184</v>
      </c>
    </row>
    <row r="545" spans="1:7" ht="17.100000000000001" customHeight="1" x14ac:dyDescent="0.3">
      <c r="A545" s="21" t="s">
        <v>182</v>
      </c>
      <c r="B545" s="21" t="s">
        <v>62</v>
      </c>
      <c r="C545" s="21" t="s">
        <v>84</v>
      </c>
      <c r="D545" s="21" t="s">
        <v>79</v>
      </c>
      <c r="E545" s="22">
        <v>3359</v>
      </c>
      <c r="F545" s="33" t="s">
        <v>184</v>
      </c>
      <c r="G545" s="24" t="s">
        <v>184</v>
      </c>
    </row>
    <row r="546" spans="1:7" ht="17.100000000000001" customHeight="1" x14ac:dyDescent="0.3">
      <c r="A546" s="21" t="s">
        <v>182</v>
      </c>
      <c r="B546" s="21" t="s">
        <v>62</v>
      </c>
      <c r="C546" s="21" t="s">
        <v>78</v>
      </c>
      <c r="D546" s="21" t="s">
        <v>80</v>
      </c>
      <c r="E546" s="22">
        <v>8574</v>
      </c>
      <c r="F546" s="33" t="s">
        <v>184</v>
      </c>
      <c r="G546" s="24" t="s">
        <v>184</v>
      </c>
    </row>
    <row r="547" spans="1:7" ht="17.100000000000001" customHeight="1" x14ac:dyDescent="0.3">
      <c r="A547" s="44" t="s">
        <v>182</v>
      </c>
      <c r="B547" s="44" t="s">
        <v>62</v>
      </c>
      <c r="C547" s="44" t="s">
        <v>81</v>
      </c>
      <c r="D547" s="44" t="s">
        <v>80</v>
      </c>
      <c r="E547" s="45">
        <v>21427</v>
      </c>
      <c r="F547" s="33" t="s">
        <v>184</v>
      </c>
      <c r="G547" s="24" t="s">
        <v>184</v>
      </c>
    </row>
    <row r="548" spans="1:7" ht="17.100000000000001" customHeight="1" x14ac:dyDescent="0.3">
      <c r="A548" s="21" t="s">
        <v>182</v>
      </c>
      <c r="B548" s="21" t="s">
        <v>62</v>
      </c>
      <c r="C548" s="21" t="s">
        <v>82</v>
      </c>
      <c r="D548" s="21" t="s">
        <v>80</v>
      </c>
      <c r="E548" s="22">
        <v>1833</v>
      </c>
      <c r="F548" s="33" t="s">
        <v>184</v>
      </c>
      <c r="G548" s="24" t="s">
        <v>184</v>
      </c>
    </row>
    <row r="549" spans="1:7" ht="17.100000000000001" customHeight="1" x14ac:dyDescent="0.3">
      <c r="A549" s="21" t="s">
        <v>182</v>
      </c>
      <c r="B549" s="21" t="s">
        <v>62</v>
      </c>
      <c r="C549" s="21" t="s">
        <v>83</v>
      </c>
      <c r="D549" s="21" t="s">
        <v>80</v>
      </c>
      <c r="E549" s="22">
        <v>1556</v>
      </c>
      <c r="F549" s="33" t="s">
        <v>184</v>
      </c>
      <c r="G549" s="24" t="s">
        <v>184</v>
      </c>
    </row>
    <row r="550" spans="1:7" ht="17.100000000000001" customHeight="1" x14ac:dyDescent="0.3">
      <c r="A550" s="35" t="s">
        <v>182</v>
      </c>
      <c r="B550" s="35" t="s">
        <v>62</v>
      </c>
      <c r="C550" s="35" t="s">
        <v>84</v>
      </c>
      <c r="D550" s="35" t="s">
        <v>80</v>
      </c>
      <c r="E550" s="36">
        <v>3476</v>
      </c>
      <c r="F550" s="37" t="s">
        <v>184</v>
      </c>
      <c r="G550" s="31" t="s">
        <v>184</v>
      </c>
    </row>
    <row r="551" spans="1:7" ht="17.100000000000001" customHeight="1" x14ac:dyDescent="0.3">
      <c r="A551" s="32" t="s">
        <v>105</v>
      </c>
    </row>
    <row r="552" spans="1:7" ht="17.100000000000001" customHeight="1" x14ac:dyDescent="0.3">
      <c r="A552" s="32" t="s">
        <v>108</v>
      </c>
    </row>
  </sheetData>
  <sheetProtection sheet="1" objects="1" scenarios="1" selectLockedCells="1"/>
  <conditionalFormatting sqref="A4:F4 A5:G550">
    <cfRule type="expression" dxfId="15" priority="4">
      <formula>MOD(ROW(),2)=0</formula>
    </cfRule>
  </conditionalFormatting>
  <conditionalFormatting sqref="A3:G99992">
    <cfRule type="expression" dxfId="14" priority="1">
      <formula>$B3="Statewide"</formula>
    </cfRule>
  </conditionalFormatting>
  <conditionalFormatting sqref="G4:G550">
    <cfRule type="expression" dxfId="13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31" activePane="bottomLeft" state="frozen"/>
      <selection pane="bottomLeft" activeCell="A31" sqref="A31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8" width="19.85546875" style="3" bestFit="1" customWidth="1"/>
    <col min="9" max="9" width="23.42578125" style="3" customWidth="1"/>
    <col min="10" max="10" width="22.5703125" style="17" bestFit="1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2" t="s">
        <v>175</v>
      </c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" customHeight="1" x14ac:dyDescent="0.45">
      <c r="A2" s="14" t="s">
        <v>85</v>
      </c>
      <c r="C2" s="5"/>
      <c r="D2" s="5"/>
      <c r="E2" s="5"/>
      <c r="F2" s="5"/>
      <c r="G2" s="5"/>
      <c r="H2" s="5"/>
      <c r="I2" s="5"/>
      <c r="J2" s="18"/>
    </row>
    <row r="3" spans="1:12" ht="17.100000000000001" customHeight="1" x14ac:dyDescent="0.3">
      <c r="A3" s="52" t="s">
        <v>0</v>
      </c>
      <c r="B3" s="47" t="s">
        <v>123</v>
      </c>
      <c r="C3" s="48" t="s">
        <v>109</v>
      </c>
      <c r="D3" s="48" t="s">
        <v>86</v>
      </c>
      <c r="E3" s="48" t="s">
        <v>87</v>
      </c>
      <c r="F3" s="48" t="s">
        <v>88</v>
      </c>
      <c r="G3" s="48" t="s">
        <v>89</v>
      </c>
      <c r="H3" s="48" t="s">
        <v>66</v>
      </c>
      <c r="I3" s="48" t="s">
        <v>110</v>
      </c>
      <c r="J3" s="49" t="s">
        <v>2</v>
      </c>
      <c r="K3" s="53" t="s">
        <v>3</v>
      </c>
    </row>
    <row r="4" spans="1:12" ht="17.100000000000001" customHeight="1" x14ac:dyDescent="0.3">
      <c r="A4" s="40" t="s">
        <v>182</v>
      </c>
      <c r="B4" s="21" t="s">
        <v>4</v>
      </c>
      <c r="C4" s="22">
        <v>2484</v>
      </c>
      <c r="D4" s="22">
        <v>1346</v>
      </c>
      <c r="E4" s="22">
        <v>13</v>
      </c>
      <c r="F4" s="22">
        <v>522</v>
      </c>
      <c r="G4" s="22">
        <v>290</v>
      </c>
      <c r="H4" s="22">
        <v>313</v>
      </c>
      <c r="I4" s="22">
        <v>2399</v>
      </c>
      <c r="J4" s="33" t="s">
        <v>184</v>
      </c>
      <c r="K4" s="54" t="s">
        <v>184</v>
      </c>
      <c r="L4" s="3">
        <f>(C4)-(SUM(D4:H4))</f>
        <v>0</v>
      </c>
    </row>
    <row r="5" spans="1:12" ht="17.100000000000001" customHeight="1" x14ac:dyDescent="0.3">
      <c r="A5" s="40" t="s">
        <v>182</v>
      </c>
      <c r="B5" s="21" t="s">
        <v>5</v>
      </c>
      <c r="C5" s="22">
        <v>7</v>
      </c>
      <c r="D5" s="22">
        <v>0</v>
      </c>
      <c r="E5" s="22">
        <v>0</v>
      </c>
      <c r="F5" s="22" t="s">
        <v>184</v>
      </c>
      <c r="G5" s="22" t="s">
        <v>184</v>
      </c>
      <c r="H5" s="22">
        <v>0</v>
      </c>
      <c r="I5" s="22" t="s">
        <v>184</v>
      </c>
      <c r="J5" s="33">
        <v>1</v>
      </c>
      <c r="K5" s="54" t="s">
        <v>185</v>
      </c>
      <c r="L5" s="3">
        <f t="shared" ref="L5:L62" si="1">(C5)-(SUM(D5:H5))</f>
        <v>7</v>
      </c>
    </row>
    <row r="6" spans="1:12" ht="17.100000000000001" customHeight="1" x14ac:dyDescent="0.3">
      <c r="A6" s="40" t="s">
        <v>182</v>
      </c>
      <c r="B6" s="21" t="s">
        <v>6</v>
      </c>
      <c r="C6" s="22">
        <v>88</v>
      </c>
      <c r="D6" s="22">
        <v>25</v>
      </c>
      <c r="E6" s="22">
        <v>0</v>
      </c>
      <c r="F6" s="22">
        <v>17</v>
      </c>
      <c r="G6" s="22">
        <v>21</v>
      </c>
      <c r="H6" s="22">
        <v>25</v>
      </c>
      <c r="I6" s="22">
        <v>38</v>
      </c>
      <c r="J6" s="33" t="s">
        <v>184</v>
      </c>
      <c r="K6" s="54" t="s">
        <v>184</v>
      </c>
      <c r="L6" s="3">
        <f t="shared" si="1"/>
        <v>0</v>
      </c>
    </row>
    <row r="7" spans="1:12" ht="17.100000000000001" customHeight="1" x14ac:dyDescent="0.3">
      <c r="A7" s="40" t="s">
        <v>182</v>
      </c>
      <c r="B7" s="21" t="s">
        <v>7</v>
      </c>
      <c r="C7" s="22">
        <v>536</v>
      </c>
      <c r="D7" s="22">
        <v>276</v>
      </c>
      <c r="E7" s="22">
        <v>30</v>
      </c>
      <c r="F7" s="22">
        <v>136</v>
      </c>
      <c r="G7" s="22">
        <v>44</v>
      </c>
      <c r="H7" s="22">
        <v>50</v>
      </c>
      <c r="I7" s="22">
        <v>418</v>
      </c>
      <c r="J7" s="33" t="s">
        <v>184</v>
      </c>
      <c r="K7" s="54" t="s">
        <v>184</v>
      </c>
      <c r="L7" s="3">
        <f t="shared" si="1"/>
        <v>0</v>
      </c>
    </row>
    <row r="8" spans="1:12" ht="17.100000000000001" customHeight="1" x14ac:dyDescent="0.3">
      <c r="A8" s="40" t="s">
        <v>182</v>
      </c>
      <c r="B8" s="21" t="s">
        <v>8</v>
      </c>
      <c r="C8" s="22">
        <v>73</v>
      </c>
      <c r="D8" s="22">
        <v>21</v>
      </c>
      <c r="E8" s="22" t="s">
        <v>184</v>
      </c>
      <c r="F8" s="22">
        <v>26</v>
      </c>
      <c r="G8" s="22">
        <v>15</v>
      </c>
      <c r="H8" s="22" t="s">
        <v>184</v>
      </c>
      <c r="I8" s="22">
        <v>51</v>
      </c>
      <c r="J8" s="33">
        <v>1</v>
      </c>
      <c r="K8" s="54" t="s">
        <v>185</v>
      </c>
      <c r="L8" s="3">
        <f t="shared" si="1"/>
        <v>11</v>
      </c>
    </row>
    <row r="9" spans="1:12" ht="17.100000000000001" customHeight="1" x14ac:dyDescent="0.3">
      <c r="A9" s="40" t="s">
        <v>182</v>
      </c>
      <c r="B9" s="21" t="s">
        <v>9</v>
      </c>
      <c r="C9" s="22">
        <v>55</v>
      </c>
      <c r="D9" s="22">
        <v>19</v>
      </c>
      <c r="E9" s="22" t="s">
        <v>184</v>
      </c>
      <c r="F9" s="22">
        <v>26</v>
      </c>
      <c r="G9" s="22" t="s">
        <v>184</v>
      </c>
      <c r="H9" s="22" t="s">
        <v>184</v>
      </c>
      <c r="I9" s="22">
        <v>21</v>
      </c>
      <c r="J9" s="33">
        <v>1</v>
      </c>
      <c r="K9" s="54" t="s">
        <v>185</v>
      </c>
      <c r="L9" s="3">
        <f t="shared" si="1"/>
        <v>10</v>
      </c>
    </row>
    <row r="10" spans="1:12" ht="17.100000000000001" customHeight="1" x14ac:dyDescent="0.3">
      <c r="A10" s="40" t="s">
        <v>182</v>
      </c>
      <c r="B10" s="21" t="s">
        <v>10</v>
      </c>
      <c r="C10" s="22">
        <v>2431</v>
      </c>
      <c r="D10" s="22">
        <v>1037</v>
      </c>
      <c r="E10" s="22">
        <v>152</v>
      </c>
      <c r="F10" s="22">
        <v>358</v>
      </c>
      <c r="G10" s="22">
        <v>210</v>
      </c>
      <c r="H10" s="22">
        <v>674</v>
      </c>
      <c r="I10" s="22">
        <v>1417</v>
      </c>
      <c r="J10" s="33" t="s">
        <v>184</v>
      </c>
      <c r="K10" s="54" t="s">
        <v>184</v>
      </c>
      <c r="L10" s="3">
        <f t="shared" si="1"/>
        <v>0</v>
      </c>
    </row>
    <row r="11" spans="1:12" ht="17.100000000000001" customHeight="1" x14ac:dyDescent="0.3">
      <c r="A11" s="40" t="s">
        <v>182</v>
      </c>
      <c r="B11" s="21" t="s">
        <v>11</v>
      </c>
      <c r="C11" s="22">
        <v>77</v>
      </c>
      <c r="D11" s="22">
        <v>22</v>
      </c>
      <c r="E11" s="22">
        <v>0</v>
      </c>
      <c r="F11" s="22" t="s">
        <v>184</v>
      </c>
      <c r="G11" s="22" t="s">
        <v>184</v>
      </c>
      <c r="H11" s="22">
        <v>43</v>
      </c>
      <c r="I11" s="22">
        <v>52</v>
      </c>
      <c r="J11" s="33">
        <v>1</v>
      </c>
      <c r="K11" s="54" t="s">
        <v>185</v>
      </c>
      <c r="L11" s="3">
        <f t="shared" si="1"/>
        <v>12</v>
      </c>
    </row>
    <row r="12" spans="1:12" ht="17.100000000000001" customHeight="1" x14ac:dyDescent="0.3">
      <c r="A12" s="40" t="s">
        <v>182</v>
      </c>
      <c r="B12" s="21" t="s">
        <v>12</v>
      </c>
      <c r="C12" s="22">
        <v>308</v>
      </c>
      <c r="D12" s="22">
        <v>107</v>
      </c>
      <c r="E12" s="22">
        <v>6</v>
      </c>
      <c r="F12" s="22">
        <v>132</v>
      </c>
      <c r="G12" s="22">
        <v>23</v>
      </c>
      <c r="H12" s="22">
        <v>40</v>
      </c>
      <c r="I12" s="22">
        <v>451</v>
      </c>
      <c r="J12" s="33" t="s">
        <v>184</v>
      </c>
      <c r="K12" s="54" t="s">
        <v>184</v>
      </c>
      <c r="L12" s="3">
        <f t="shared" si="1"/>
        <v>0</v>
      </c>
    </row>
    <row r="13" spans="1:12" ht="17.100000000000001" customHeight="1" x14ac:dyDescent="0.3">
      <c r="A13" s="40" t="s">
        <v>182</v>
      </c>
      <c r="B13" s="21" t="s">
        <v>13</v>
      </c>
      <c r="C13" s="22">
        <v>3243</v>
      </c>
      <c r="D13" s="22">
        <v>1883</v>
      </c>
      <c r="E13" s="22">
        <v>113</v>
      </c>
      <c r="F13" s="22">
        <v>557</v>
      </c>
      <c r="G13" s="22">
        <v>52</v>
      </c>
      <c r="H13" s="22">
        <v>638</v>
      </c>
      <c r="I13" s="22">
        <v>1620</v>
      </c>
      <c r="J13" s="33" t="s">
        <v>184</v>
      </c>
      <c r="K13" s="54" t="s">
        <v>184</v>
      </c>
      <c r="L13" s="3">
        <f t="shared" si="1"/>
        <v>0</v>
      </c>
    </row>
    <row r="14" spans="1:12" ht="17.100000000000001" customHeight="1" x14ac:dyDescent="0.3">
      <c r="A14" s="40" t="s">
        <v>182</v>
      </c>
      <c r="B14" s="21" t="s">
        <v>14</v>
      </c>
      <c r="C14" s="22">
        <v>89</v>
      </c>
      <c r="D14" s="22">
        <v>24</v>
      </c>
      <c r="E14" s="22" t="s">
        <v>184</v>
      </c>
      <c r="F14" s="22">
        <v>19</v>
      </c>
      <c r="G14" s="22" t="s">
        <v>184</v>
      </c>
      <c r="H14" s="22">
        <v>40</v>
      </c>
      <c r="I14" s="22">
        <v>37</v>
      </c>
      <c r="J14" s="33">
        <v>1</v>
      </c>
      <c r="K14" s="54" t="s">
        <v>185</v>
      </c>
      <c r="L14" s="3">
        <f t="shared" si="1"/>
        <v>6</v>
      </c>
    </row>
    <row r="15" spans="1:12" ht="17.100000000000001" customHeight="1" x14ac:dyDescent="0.3">
      <c r="A15" s="40" t="s">
        <v>182</v>
      </c>
      <c r="B15" s="21" t="s">
        <v>15</v>
      </c>
      <c r="C15" s="22">
        <v>404</v>
      </c>
      <c r="D15" s="22">
        <v>132</v>
      </c>
      <c r="E15" s="22" t="s">
        <v>184</v>
      </c>
      <c r="F15" s="22">
        <v>133</v>
      </c>
      <c r="G15" s="22" t="s">
        <v>184</v>
      </c>
      <c r="H15" s="22">
        <v>80</v>
      </c>
      <c r="I15" s="22">
        <v>213</v>
      </c>
      <c r="J15" s="33">
        <v>1</v>
      </c>
      <c r="K15" s="54" t="s">
        <v>185</v>
      </c>
      <c r="L15" s="3">
        <f t="shared" si="1"/>
        <v>59</v>
      </c>
    </row>
    <row r="16" spans="1:12" ht="17.100000000000001" customHeight="1" x14ac:dyDescent="0.3">
      <c r="A16" s="40" t="s">
        <v>182</v>
      </c>
      <c r="B16" s="21" t="s">
        <v>16</v>
      </c>
      <c r="C16" s="22">
        <v>591</v>
      </c>
      <c r="D16" s="22">
        <v>184</v>
      </c>
      <c r="E16" s="22">
        <v>39</v>
      </c>
      <c r="F16" s="22">
        <v>302</v>
      </c>
      <c r="G16" s="22">
        <v>24</v>
      </c>
      <c r="H16" s="22">
        <v>42</v>
      </c>
      <c r="I16" s="22">
        <v>245</v>
      </c>
      <c r="J16" s="33" t="s">
        <v>184</v>
      </c>
      <c r="K16" s="54" t="s">
        <v>184</v>
      </c>
      <c r="L16" s="3">
        <f t="shared" si="1"/>
        <v>0</v>
      </c>
    </row>
    <row r="17" spans="1:12" ht="17.100000000000001" customHeight="1" x14ac:dyDescent="0.3">
      <c r="A17" s="40" t="s">
        <v>182</v>
      </c>
      <c r="B17" s="21" t="s">
        <v>17</v>
      </c>
      <c r="C17" s="22">
        <v>68</v>
      </c>
      <c r="D17" s="22" t="s">
        <v>184</v>
      </c>
      <c r="E17" s="22" t="s">
        <v>184</v>
      </c>
      <c r="F17" s="22">
        <v>34</v>
      </c>
      <c r="G17" s="22">
        <v>0</v>
      </c>
      <c r="H17" s="22">
        <v>21</v>
      </c>
      <c r="I17" s="22">
        <v>31</v>
      </c>
      <c r="J17" s="33">
        <v>1</v>
      </c>
      <c r="K17" s="54" t="s">
        <v>185</v>
      </c>
      <c r="L17" s="3">
        <f t="shared" si="1"/>
        <v>13</v>
      </c>
    </row>
    <row r="18" spans="1:12" ht="17.100000000000001" customHeight="1" x14ac:dyDescent="0.3">
      <c r="A18" s="40" t="s">
        <v>182</v>
      </c>
      <c r="B18" s="21" t="s">
        <v>18</v>
      </c>
      <c r="C18" s="22">
        <v>2641</v>
      </c>
      <c r="D18" s="22">
        <v>1531</v>
      </c>
      <c r="E18" s="22">
        <v>188</v>
      </c>
      <c r="F18" s="22">
        <v>539</v>
      </c>
      <c r="G18" s="22">
        <v>70</v>
      </c>
      <c r="H18" s="22">
        <v>313</v>
      </c>
      <c r="I18" s="22">
        <v>1542</v>
      </c>
      <c r="J18" s="33" t="s">
        <v>184</v>
      </c>
      <c r="K18" s="54" t="s">
        <v>184</v>
      </c>
      <c r="L18" s="3">
        <f t="shared" si="1"/>
        <v>0</v>
      </c>
    </row>
    <row r="19" spans="1:12" ht="17.100000000000001" customHeight="1" x14ac:dyDescent="0.3">
      <c r="A19" s="40" t="s">
        <v>182</v>
      </c>
      <c r="B19" s="21" t="s">
        <v>19</v>
      </c>
      <c r="C19" s="22">
        <v>433</v>
      </c>
      <c r="D19" s="22">
        <v>143</v>
      </c>
      <c r="E19" s="22" t="s">
        <v>184</v>
      </c>
      <c r="F19" s="22">
        <v>94</v>
      </c>
      <c r="G19" s="22" t="s">
        <v>184</v>
      </c>
      <c r="H19" s="22">
        <v>122</v>
      </c>
      <c r="I19" s="22">
        <v>156</v>
      </c>
      <c r="J19" s="33">
        <v>1</v>
      </c>
      <c r="K19" s="54" t="s">
        <v>185</v>
      </c>
      <c r="L19" s="3">
        <f t="shared" si="1"/>
        <v>74</v>
      </c>
    </row>
    <row r="20" spans="1:12" ht="17.100000000000001" customHeight="1" x14ac:dyDescent="0.3">
      <c r="A20" s="40" t="s">
        <v>182</v>
      </c>
      <c r="B20" s="21" t="s">
        <v>20</v>
      </c>
      <c r="C20" s="22">
        <v>235</v>
      </c>
      <c r="D20" s="22">
        <v>72</v>
      </c>
      <c r="E20" s="22">
        <v>5</v>
      </c>
      <c r="F20" s="22">
        <v>109</v>
      </c>
      <c r="G20" s="22">
        <v>17</v>
      </c>
      <c r="H20" s="22">
        <v>32</v>
      </c>
      <c r="I20" s="22">
        <v>62</v>
      </c>
      <c r="J20" s="33" t="s">
        <v>184</v>
      </c>
      <c r="K20" s="54" t="s">
        <v>184</v>
      </c>
      <c r="L20" s="3">
        <f t="shared" si="1"/>
        <v>0</v>
      </c>
    </row>
    <row r="21" spans="1:12" ht="17.100000000000001" customHeight="1" x14ac:dyDescent="0.3">
      <c r="A21" s="40" t="s">
        <v>182</v>
      </c>
      <c r="B21" s="21" t="s">
        <v>21</v>
      </c>
      <c r="C21" s="22">
        <v>70</v>
      </c>
      <c r="D21" s="22" t="s">
        <v>184</v>
      </c>
      <c r="E21" s="22">
        <v>0</v>
      </c>
      <c r="F21" s="22">
        <v>40</v>
      </c>
      <c r="G21" s="22" t="s">
        <v>184</v>
      </c>
      <c r="H21" s="22">
        <v>0</v>
      </c>
      <c r="I21" s="22">
        <v>16</v>
      </c>
      <c r="J21" s="33">
        <v>1</v>
      </c>
      <c r="K21" s="54" t="s">
        <v>185</v>
      </c>
      <c r="L21" s="3">
        <f t="shared" si="1"/>
        <v>30</v>
      </c>
    </row>
    <row r="22" spans="1:12" ht="17.100000000000001" customHeight="1" x14ac:dyDescent="0.3">
      <c r="A22" s="40" t="s">
        <v>182</v>
      </c>
      <c r="B22" s="21" t="s">
        <v>22</v>
      </c>
      <c r="C22" s="22">
        <v>21809</v>
      </c>
      <c r="D22" s="22">
        <v>11722</v>
      </c>
      <c r="E22" s="22">
        <v>892</v>
      </c>
      <c r="F22" s="22">
        <v>6397</v>
      </c>
      <c r="G22" s="22">
        <v>1267</v>
      </c>
      <c r="H22" s="22">
        <v>1531</v>
      </c>
      <c r="I22" s="22">
        <v>14045</v>
      </c>
      <c r="J22" s="33" t="s">
        <v>184</v>
      </c>
      <c r="K22" s="54" t="s">
        <v>184</v>
      </c>
      <c r="L22" s="3">
        <f t="shared" si="1"/>
        <v>0</v>
      </c>
    </row>
    <row r="23" spans="1:12" ht="17.100000000000001" customHeight="1" x14ac:dyDescent="0.3">
      <c r="A23" s="40" t="s">
        <v>182</v>
      </c>
      <c r="B23" s="21" t="s">
        <v>23</v>
      </c>
      <c r="C23" s="22">
        <v>501</v>
      </c>
      <c r="D23" s="22">
        <v>225</v>
      </c>
      <c r="E23" s="22">
        <v>98</v>
      </c>
      <c r="F23" s="22">
        <v>58</v>
      </c>
      <c r="G23" s="22">
        <v>41</v>
      </c>
      <c r="H23" s="22">
        <v>79</v>
      </c>
      <c r="I23" s="22">
        <v>320</v>
      </c>
      <c r="J23" s="33" t="s">
        <v>184</v>
      </c>
      <c r="K23" s="54" t="s">
        <v>184</v>
      </c>
      <c r="L23" s="3">
        <f t="shared" si="1"/>
        <v>0</v>
      </c>
    </row>
    <row r="24" spans="1:12" ht="17.100000000000001" customHeight="1" x14ac:dyDescent="0.3">
      <c r="A24" s="40" t="s">
        <v>182</v>
      </c>
      <c r="B24" s="21" t="s">
        <v>24</v>
      </c>
      <c r="C24" s="22">
        <v>398</v>
      </c>
      <c r="D24" s="22">
        <v>121</v>
      </c>
      <c r="E24" s="22">
        <v>10</v>
      </c>
      <c r="F24" s="22">
        <v>174</v>
      </c>
      <c r="G24" s="22">
        <v>20</v>
      </c>
      <c r="H24" s="22">
        <v>73</v>
      </c>
      <c r="I24" s="22">
        <v>311</v>
      </c>
      <c r="J24" s="33" t="s">
        <v>184</v>
      </c>
      <c r="K24" s="54" t="s">
        <v>184</v>
      </c>
      <c r="L24" s="3">
        <f t="shared" si="1"/>
        <v>0</v>
      </c>
    </row>
    <row r="25" spans="1:12" ht="17.100000000000001" customHeight="1" x14ac:dyDescent="0.3">
      <c r="A25" s="40" t="s">
        <v>182</v>
      </c>
      <c r="B25" s="21" t="s">
        <v>25</v>
      </c>
      <c r="C25" s="22">
        <v>43</v>
      </c>
      <c r="D25" s="22">
        <v>18</v>
      </c>
      <c r="E25" s="22">
        <v>0</v>
      </c>
      <c r="F25" s="22">
        <v>7</v>
      </c>
      <c r="G25" s="22">
        <v>7</v>
      </c>
      <c r="H25" s="22">
        <v>11</v>
      </c>
      <c r="I25" s="22">
        <v>21</v>
      </c>
      <c r="J25" s="33" t="s">
        <v>184</v>
      </c>
      <c r="K25" s="54" t="s">
        <v>184</v>
      </c>
      <c r="L25" s="3">
        <f t="shared" si="1"/>
        <v>0</v>
      </c>
    </row>
    <row r="26" spans="1:12" ht="17.100000000000001" customHeight="1" x14ac:dyDescent="0.3">
      <c r="A26" s="40" t="s">
        <v>182</v>
      </c>
      <c r="B26" s="21" t="s">
        <v>26</v>
      </c>
      <c r="C26" s="22">
        <v>254</v>
      </c>
      <c r="D26" s="22">
        <v>141</v>
      </c>
      <c r="E26" s="22" t="s">
        <v>184</v>
      </c>
      <c r="F26" s="22">
        <v>47</v>
      </c>
      <c r="G26" s="22" t="s">
        <v>184</v>
      </c>
      <c r="H26" s="22">
        <v>51</v>
      </c>
      <c r="I26" s="22">
        <v>150</v>
      </c>
      <c r="J26" s="33">
        <v>1</v>
      </c>
      <c r="K26" s="54" t="s">
        <v>185</v>
      </c>
      <c r="L26" s="3">
        <f t="shared" si="1"/>
        <v>15</v>
      </c>
    </row>
    <row r="27" spans="1:12" ht="17.100000000000001" customHeight="1" x14ac:dyDescent="0.3">
      <c r="A27" s="40" t="s">
        <v>182</v>
      </c>
      <c r="B27" s="21" t="s">
        <v>27</v>
      </c>
      <c r="C27" s="22">
        <v>1046</v>
      </c>
      <c r="D27" s="22">
        <v>370</v>
      </c>
      <c r="E27" s="22">
        <v>124</v>
      </c>
      <c r="F27" s="22">
        <v>425</v>
      </c>
      <c r="G27" s="22">
        <v>46</v>
      </c>
      <c r="H27" s="22">
        <v>81</v>
      </c>
      <c r="I27" s="22">
        <v>536</v>
      </c>
      <c r="J27" s="33" t="s">
        <v>184</v>
      </c>
      <c r="K27" s="54" t="s">
        <v>184</v>
      </c>
      <c r="L27" s="3">
        <f t="shared" si="1"/>
        <v>0</v>
      </c>
    </row>
    <row r="28" spans="1:12" ht="17.100000000000001" customHeight="1" x14ac:dyDescent="0.3">
      <c r="A28" s="40" t="s">
        <v>182</v>
      </c>
      <c r="B28" s="21" t="s">
        <v>28</v>
      </c>
      <c r="C28" s="22">
        <v>30</v>
      </c>
      <c r="D28" s="22" t="s">
        <v>184</v>
      </c>
      <c r="E28" s="22" t="s">
        <v>184</v>
      </c>
      <c r="F28" s="22">
        <v>18</v>
      </c>
      <c r="G28" s="22">
        <v>0</v>
      </c>
      <c r="H28" s="22" t="s">
        <v>184</v>
      </c>
      <c r="I28" s="22">
        <v>12</v>
      </c>
      <c r="J28" s="33">
        <v>1</v>
      </c>
      <c r="K28" s="54" t="s">
        <v>185</v>
      </c>
      <c r="L28" s="3">
        <f t="shared" si="1"/>
        <v>12</v>
      </c>
    </row>
    <row r="29" spans="1:12" ht="17.100000000000001" customHeight="1" x14ac:dyDescent="0.3">
      <c r="A29" s="40" t="s">
        <v>182</v>
      </c>
      <c r="B29" s="21" t="s">
        <v>29</v>
      </c>
      <c r="C29" s="22">
        <v>28</v>
      </c>
      <c r="D29" s="22" t="s">
        <v>184</v>
      </c>
      <c r="E29" s="22" t="s">
        <v>184</v>
      </c>
      <c r="F29" s="22">
        <v>19</v>
      </c>
      <c r="G29" s="22">
        <v>0</v>
      </c>
      <c r="H29" s="22" t="s">
        <v>184</v>
      </c>
      <c r="I29" s="22">
        <v>22</v>
      </c>
      <c r="J29" s="33">
        <v>1</v>
      </c>
      <c r="K29" s="54" t="s">
        <v>185</v>
      </c>
      <c r="L29" s="3">
        <f t="shared" si="1"/>
        <v>9</v>
      </c>
    </row>
    <row r="30" spans="1:12" ht="17.100000000000001" customHeight="1" x14ac:dyDescent="0.3">
      <c r="A30" s="40" t="s">
        <v>182</v>
      </c>
      <c r="B30" s="21" t="s">
        <v>30</v>
      </c>
      <c r="C30" s="22">
        <v>1292</v>
      </c>
      <c r="D30" s="22">
        <v>438</v>
      </c>
      <c r="E30" s="22">
        <v>339</v>
      </c>
      <c r="F30" s="22">
        <v>360</v>
      </c>
      <c r="G30" s="22">
        <v>86</v>
      </c>
      <c r="H30" s="22">
        <v>69</v>
      </c>
      <c r="I30" s="22">
        <v>630</v>
      </c>
      <c r="J30" s="33" t="s">
        <v>184</v>
      </c>
      <c r="K30" s="54" t="s">
        <v>184</v>
      </c>
      <c r="L30" s="3">
        <f t="shared" si="1"/>
        <v>0</v>
      </c>
    </row>
    <row r="31" spans="1:12" ht="17.100000000000001" customHeight="1" x14ac:dyDescent="0.3">
      <c r="A31" s="40" t="s">
        <v>182</v>
      </c>
      <c r="B31" s="21" t="s">
        <v>31</v>
      </c>
      <c r="C31" s="22">
        <v>208</v>
      </c>
      <c r="D31" s="22">
        <v>67</v>
      </c>
      <c r="E31" s="22" t="s">
        <v>184</v>
      </c>
      <c r="F31" s="22" t="s">
        <v>184</v>
      </c>
      <c r="G31" s="22">
        <v>55</v>
      </c>
      <c r="H31" s="22">
        <v>61</v>
      </c>
      <c r="I31" s="22">
        <v>277</v>
      </c>
      <c r="J31" s="33">
        <v>1</v>
      </c>
      <c r="K31" s="54" t="s">
        <v>185</v>
      </c>
      <c r="L31" s="3">
        <f t="shared" si="1"/>
        <v>25</v>
      </c>
    </row>
    <row r="32" spans="1:12" ht="17.100000000000001" customHeight="1" x14ac:dyDescent="0.3">
      <c r="A32" s="40" t="s">
        <v>182</v>
      </c>
      <c r="B32" s="21" t="s">
        <v>32</v>
      </c>
      <c r="C32" s="22">
        <v>169</v>
      </c>
      <c r="D32" s="22">
        <v>74</v>
      </c>
      <c r="E32" s="22" t="s">
        <v>184</v>
      </c>
      <c r="F32" s="22">
        <v>60</v>
      </c>
      <c r="G32" s="22" t="s">
        <v>184</v>
      </c>
      <c r="H32" s="22">
        <v>23</v>
      </c>
      <c r="I32" s="22">
        <v>191</v>
      </c>
      <c r="J32" s="33">
        <v>1</v>
      </c>
      <c r="K32" s="54" t="s">
        <v>185</v>
      </c>
      <c r="L32" s="3">
        <f t="shared" si="1"/>
        <v>12</v>
      </c>
    </row>
    <row r="33" spans="1:12" ht="17.100000000000001" customHeight="1" x14ac:dyDescent="0.3">
      <c r="A33" s="40" t="s">
        <v>182</v>
      </c>
      <c r="B33" s="21" t="s">
        <v>33</v>
      </c>
      <c r="C33" s="22">
        <v>5671</v>
      </c>
      <c r="D33" s="22">
        <v>2654</v>
      </c>
      <c r="E33" s="22">
        <v>384</v>
      </c>
      <c r="F33" s="22">
        <v>1943</v>
      </c>
      <c r="G33" s="22">
        <v>549</v>
      </c>
      <c r="H33" s="22">
        <v>141</v>
      </c>
      <c r="I33" s="22">
        <v>3871</v>
      </c>
      <c r="J33" s="33" t="s">
        <v>184</v>
      </c>
      <c r="K33" s="54" t="s">
        <v>184</v>
      </c>
      <c r="L33" s="3">
        <f t="shared" si="1"/>
        <v>0</v>
      </c>
    </row>
    <row r="34" spans="1:12" ht="17.100000000000001" customHeight="1" x14ac:dyDescent="0.3">
      <c r="A34" s="40" t="s">
        <v>182</v>
      </c>
      <c r="B34" s="21" t="s">
        <v>34</v>
      </c>
      <c r="C34" s="22">
        <v>510</v>
      </c>
      <c r="D34" s="22">
        <v>258</v>
      </c>
      <c r="E34" s="22">
        <v>26</v>
      </c>
      <c r="F34" s="22">
        <v>63</v>
      </c>
      <c r="G34" s="22">
        <v>19</v>
      </c>
      <c r="H34" s="22">
        <v>144</v>
      </c>
      <c r="I34" s="22">
        <v>484</v>
      </c>
      <c r="J34" s="33" t="s">
        <v>184</v>
      </c>
      <c r="K34" s="54" t="s">
        <v>184</v>
      </c>
      <c r="L34" s="3">
        <f t="shared" si="1"/>
        <v>0</v>
      </c>
    </row>
    <row r="35" spans="1:12" ht="17.100000000000001" customHeight="1" x14ac:dyDescent="0.3">
      <c r="A35" s="40" t="s">
        <v>182</v>
      </c>
      <c r="B35" s="21" t="s">
        <v>35</v>
      </c>
      <c r="C35" s="22">
        <v>53</v>
      </c>
      <c r="D35" s="22">
        <v>25</v>
      </c>
      <c r="E35" s="22" t="s">
        <v>184</v>
      </c>
      <c r="F35" s="22" t="s">
        <v>184</v>
      </c>
      <c r="G35" s="22">
        <v>0</v>
      </c>
      <c r="H35" s="22">
        <v>15</v>
      </c>
      <c r="I35" s="22">
        <v>34</v>
      </c>
      <c r="J35" s="33">
        <v>1</v>
      </c>
      <c r="K35" s="54" t="s">
        <v>185</v>
      </c>
      <c r="L35" s="3">
        <f t="shared" si="1"/>
        <v>13</v>
      </c>
    </row>
    <row r="36" spans="1:12" ht="17.100000000000001" customHeight="1" x14ac:dyDescent="0.3">
      <c r="A36" s="40" t="s">
        <v>182</v>
      </c>
      <c r="B36" s="21" t="s">
        <v>36</v>
      </c>
      <c r="C36" s="22">
        <v>5737</v>
      </c>
      <c r="D36" s="22">
        <v>3247</v>
      </c>
      <c r="E36" s="22">
        <v>310</v>
      </c>
      <c r="F36" s="22">
        <v>943</v>
      </c>
      <c r="G36" s="22">
        <v>89</v>
      </c>
      <c r="H36" s="22">
        <v>1148</v>
      </c>
      <c r="I36" s="22">
        <v>6834</v>
      </c>
      <c r="J36" s="33" t="s">
        <v>184</v>
      </c>
      <c r="K36" s="54" t="s">
        <v>184</v>
      </c>
      <c r="L36" s="3">
        <f t="shared" si="1"/>
        <v>0</v>
      </c>
    </row>
    <row r="37" spans="1:12" ht="17.100000000000001" customHeight="1" x14ac:dyDescent="0.3">
      <c r="A37" s="40" t="s">
        <v>182</v>
      </c>
      <c r="B37" s="21" t="s">
        <v>37</v>
      </c>
      <c r="C37" s="22">
        <v>3990</v>
      </c>
      <c r="D37" s="22">
        <v>1892</v>
      </c>
      <c r="E37" s="22">
        <v>88</v>
      </c>
      <c r="F37" s="22">
        <v>928</v>
      </c>
      <c r="G37" s="22">
        <v>660</v>
      </c>
      <c r="H37" s="22">
        <v>422</v>
      </c>
      <c r="I37" s="22">
        <v>2844</v>
      </c>
      <c r="J37" s="33" t="s">
        <v>184</v>
      </c>
      <c r="K37" s="54" t="s">
        <v>184</v>
      </c>
      <c r="L37" s="3">
        <f t="shared" si="1"/>
        <v>0</v>
      </c>
    </row>
    <row r="38" spans="1:12" ht="17.100000000000001" customHeight="1" x14ac:dyDescent="0.3">
      <c r="A38" s="40" t="s">
        <v>182</v>
      </c>
      <c r="B38" s="21" t="s">
        <v>38</v>
      </c>
      <c r="C38" s="22">
        <v>165</v>
      </c>
      <c r="D38" s="22">
        <v>45</v>
      </c>
      <c r="E38" s="22" t="s">
        <v>184</v>
      </c>
      <c r="F38" s="22">
        <v>65</v>
      </c>
      <c r="G38" s="22" t="s">
        <v>184</v>
      </c>
      <c r="H38" s="22">
        <v>50</v>
      </c>
      <c r="I38" s="22">
        <v>72</v>
      </c>
      <c r="J38" s="33">
        <v>1</v>
      </c>
      <c r="K38" s="54" t="s">
        <v>185</v>
      </c>
      <c r="L38" s="3">
        <f t="shared" si="1"/>
        <v>5</v>
      </c>
    </row>
    <row r="39" spans="1:12" ht="17.100000000000001" customHeight="1" x14ac:dyDescent="0.3">
      <c r="A39" s="40" t="s">
        <v>182</v>
      </c>
      <c r="B39" s="46" t="s">
        <v>39</v>
      </c>
      <c r="C39" s="22">
        <v>6429</v>
      </c>
      <c r="D39" s="22">
        <v>3082</v>
      </c>
      <c r="E39" s="22">
        <v>1033</v>
      </c>
      <c r="F39" s="22">
        <v>1120</v>
      </c>
      <c r="G39" s="22">
        <v>120</v>
      </c>
      <c r="H39" s="22">
        <v>1074</v>
      </c>
      <c r="I39" s="22">
        <v>4291</v>
      </c>
      <c r="J39" s="33" t="s">
        <v>184</v>
      </c>
      <c r="K39" s="54" t="s">
        <v>184</v>
      </c>
      <c r="L39" s="3">
        <f t="shared" si="1"/>
        <v>0</v>
      </c>
    </row>
    <row r="40" spans="1:12" ht="17.100000000000001" customHeight="1" x14ac:dyDescent="0.3">
      <c r="A40" s="40" t="s">
        <v>182</v>
      </c>
      <c r="B40" s="21" t="s">
        <v>40</v>
      </c>
      <c r="C40" s="22">
        <v>7046</v>
      </c>
      <c r="D40" s="22">
        <v>4928</v>
      </c>
      <c r="E40" s="22">
        <v>365</v>
      </c>
      <c r="F40" s="22">
        <v>896</v>
      </c>
      <c r="G40" s="22">
        <v>63</v>
      </c>
      <c r="H40" s="22">
        <v>794</v>
      </c>
      <c r="I40" s="22">
        <v>4397</v>
      </c>
      <c r="J40" s="33" t="s">
        <v>184</v>
      </c>
      <c r="K40" s="54" t="s">
        <v>184</v>
      </c>
      <c r="L40" s="3">
        <f t="shared" si="1"/>
        <v>0</v>
      </c>
    </row>
    <row r="41" spans="1:12" ht="17.100000000000001" customHeight="1" x14ac:dyDescent="0.3">
      <c r="A41" s="40" t="s">
        <v>182</v>
      </c>
      <c r="B41" s="46" t="s">
        <v>41</v>
      </c>
      <c r="C41" s="22">
        <v>1725</v>
      </c>
      <c r="D41" s="22">
        <v>1058</v>
      </c>
      <c r="E41" s="22">
        <v>51</v>
      </c>
      <c r="F41" s="22">
        <v>493</v>
      </c>
      <c r="G41" s="22">
        <v>7</v>
      </c>
      <c r="H41" s="22">
        <v>116</v>
      </c>
      <c r="I41" s="22">
        <v>1391</v>
      </c>
      <c r="J41" s="33" t="s">
        <v>184</v>
      </c>
      <c r="K41" s="54" t="s">
        <v>184</v>
      </c>
      <c r="L41" s="3">
        <f t="shared" si="1"/>
        <v>0</v>
      </c>
    </row>
    <row r="42" spans="1:12" ht="17.100000000000001" customHeight="1" x14ac:dyDescent="0.3">
      <c r="A42" s="40" t="s">
        <v>182</v>
      </c>
      <c r="B42" s="21" t="s">
        <v>42</v>
      </c>
      <c r="C42" s="22">
        <v>2213</v>
      </c>
      <c r="D42" s="22">
        <v>1190</v>
      </c>
      <c r="E42" s="22">
        <v>113</v>
      </c>
      <c r="F42" s="22">
        <v>475</v>
      </c>
      <c r="G42" s="22">
        <v>256</v>
      </c>
      <c r="H42" s="22">
        <v>179</v>
      </c>
      <c r="I42" s="22">
        <v>2113</v>
      </c>
      <c r="J42" s="33" t="s">
        <v>184</v>
      </c>
      <c r="K42" s="54" t="s">
        <v>184</v>
      </c>
      <c r="L42" s="3">
        <f t="shared" si="1"/>
        <v>0</v>
      </c>
    </row>
    <row r="43" spans="1:12" ht="17.100000000000001" customHeight="1" x14ac:dyDescent="0.3">
      <c r="A43" s="40" t="s">
        <v>182</v>
      </c>
      <c r="B43" s="46" t="s">
        <v>43</v>
      </c>
      <c r="C43" s="22">
        <v>507</v>
      </c>
      <c r="D43" s="22">
        <v>279</v>
      </c>
      <c r="E43" s="22">
        <v>41</v>
      </c>
      <c r="F43" s="22">
        <v>102</v>
      </c>
      <c r="G43" s="22">
        <v>17</v>
      </c>
      <c r="H43" s="22">
        <v>68</v>
      </c>
      <c r="I43" s="22">
        <v>341</v>
      </c>
      <c r="J43" s="33" t="s">
        <v>184</v>
      </c>
      <c r="K43" s="54" t="s">
        <v>184</v>
      </c>
      <c r="L43" s="3">
        <f t="shared" si="1"/>
        <v>0</v>
      </c>
    </row>
    <row r="44" spans="1:12" ht="17.100000000000001" customHeight="1" x14ac:dyDescent="0.3">
      <c r="A44" s="40" t="s">
        <v>182</v>
      </c>
      <c r="B44" s="21" t="s">
        <v>44</v>
      </c>
      <c r="C44" s="22">
        <v>1371</v>
      </c>
      <c r="D44" s="22">
        <v>633</v>
      </c>
      <c r="E44" s="22">
        <v>53</v>
      </c>
      <c r="F44" s="22">
        <v>296</v>
      </c>
      <c r="G44" s="22">
        <v>77</v>
      </c>
      <c r="H44" s="22">
        <v>312</v>
      </c>
      <c r="I44" s="22">
        <v>1098</v>
      </c>
      <c r="J44" s="33" t="s">
        <v>184</v>
      </c>
      <c r="K44" s="54" t="s">
        <v>184</v>
      </c>
      <c r="L44" s="3">
        <f t="shared" si="1"/>
        <v>0</v>
      </c>
    </row>
    <row r="45" spans="1:12" ht="17.100000000000001" customHeight="1" x14ac:dyDescent="0.3">
      <c r="A45" s="40" t="s">
        <v>182</v>
      </c>
      <c r="B45" s="46" t="s">
        <v>45</v>
      </c>
      <c r="C45" s="22">
        <v>913</v>
      </c>
      <c r="D45" s="22">
        <v>409</v>
      </c>
      <c r="E45" s="22">
        <v>13</v>
      </c>
      <c r="F45" s="22">
        <v>228</v>
      </c>
      <c r="G45" s="22">
        <v>53</v>
      </c>
      <c r="H45" s="22">
        <v>210</v>
      </c>
      <c r="I45" s="22">
        <v>557</v>
      </c>
      <c r="J45" s="33" t="s">
        <v>184</v>
      </c>
      <c r="K45" s="54" t="s">
        <v>184</v>
      </c>
      <c r="L45" s="3">
        <f t="shared" si="1"/>
        <v>0</v>
      </c>
    </row>
    <row r="46" spans="1:12" ht="17.100000000000001" customHeight="1" x14ac:dyDescent="0.3">
      <c r="A46" s="40" t="s">
        <v>182</v>
      </c>
      <c r="B46" s="21" t="s">
        <v>46</v>
      </c>
      <c r="C46" s="22">
        <v>2924</v>
      </c>
      <c r="D46" s="22">
        <v>1323</v>
      </c>
      <c r="E46" s="22">
        <v>74</v>
      </c>
      <c r="F46" s="22">
        <v>804</v>
      </c>
      <c r="G46" s="22">
        <v>247</v>
      </c>
      <c r="H46" s="22">
        <v>476</v>
      </c>
      <c r="I46" s="22">
        <v>2153</v>
      </c>
      <c r="J46" s="33" t="s">
        <v>184</v>
      </c>
      <c r="K46" s="54" t="s">
        <v>184</v>
      </c>
      <c r="L46" s="3">
        <f t="shared" si="1"/>
        <v>0</v>
      </c>
    </row>
    <row r="47" spans="1:12" ht="17.100000000000001" customHeight="1" x14ac:dyDescent="0.3">
      <c r="A47" s="40" t="s">
        <v>182</v>
      </c>
      <c r="B47" s="21" t="s">
        <v>47</v>
      </c>
      <c r="C47" s="22">
        <v>473</v>
      </c>
      <c r="D47" s="22">
        <v>204</v>
      </c>
      <c r="E47" s="22" t="s">
        <v>184</v>
      </c>
      <c r="F47" s="22" t="s">
        <v>184</v>
      </c>
      <c r="G47" s="22">
        <v>131</v>
      </c>
      <c r="H47" s="22">
        <v>53</v>
      </c>
      <c r="I47" s="22">
        <v>297</v>
      </c>
      <c r="J47" s="33">
        <v>1</v>
      </c>
      <c r="K47" s="54" t="s">
        <v>185</v>
      </c>
      <c r="L47" s="3">
        <f t="shared" si="1"/>
        <v>85</v>
      </c>
    </row>
    <row r="48" spans="1:12" ht="17.100000000000001" customHeight="1" x14ac:dyDescent="0.3">
      <c r="A48" s="40" t="s">
        <v>182</v>
      </c>
      <c r="B48" s="21" t="s">
        <v>48</v>
      </c>
      <c r="C48" s="22">
        <v>556</v>
      </c>
      <c r="D48" s="22">
        <v>232</v>
      </c>
      <c r="E48" s="22">
        <v>67</v>
      </c>
      <c r="F48" s="22">
        <v>114</v>
      </c>
      <c r="G48" s="22">
        <v>34</v>
      </c>
      <c r="H48" s="22">
        <v>109</v>
      </c>
      <c r="I48" s="22">
        <v>389</v>
      </c>
      <c r="J48" s="33" t="s">
        <v>184</v>
      </c>
      <c r="K48" s="54" t="s">
        <v>184</v>
      </c>
      <c r="L48" s="3">
        <f t="shared" si="1"/>
        <v>0</v>
      </c>
    </row>
    <row r="49" spans="1:12" ht="17.100000000000001" customHeight="1" x14ac:dyDescent="0.3">
      <c r="A49" s="40" t="s">
        <v>182</v>
      </c>
      <c r="B49" s="21" t="s">
        <v>49</v>
      </c>
      <c r="C49" s="22">
        <v>5</v>
      </c>
      <c r="D49" s="22" t="s">
        <v>184</v>
      </c>
      <c r="E49" s="22">
        <v>0</v>
      </c>
      <c r="F49" s="22" t="s">
        <v>184</v>
      </c>
      <c r="G49" s="22" t="s">
        <v>184</v>
      </c>
      <c r="H49" s="22">
        <v>0</v>
      </c>
      <c r="I49" s="22" t="s">
        <v>184</v>
      </c>
      <c r="J49" s="33">
        <v>1</v>
      </c>
      <c r="K49" s="54" t="s">
        <v>185</v>
      </c>
      <c r="L49" s="3">
        <f t="shared" si="1"/>
        <v>5</v>
      </c>
    </row>
    <row r="50" spans="1:12" ht="17.100000000000001" customHeight="1" x14ac:dyDescent="0.3">
      <c r="A50" s="40" t="s">
        <v>182</v>
      </c>
      <c r="B50" s="21" t="s">
        <v>50</v>
      </c>
      <c r="C50" s="22">
        <v>127</v>
      </c>
      <c r="D50" s="22">
        <v>58</v>
      </c>
      <c r="E50" s="22" t="s">
        <v>184</v>
      </c>
      <c r="F50" s="22">
        <v>33</v>
      </c>
      <c r="G50" s="22" t="s">
        <v>184</v>
      </c>
      <c r="H50" s="22">
        <v>22</v>
      </c>
      <c r="I50" s="22">
        <v>135</v>
      </c>
      <c r="J50" s="33">
        <v>1</v>
      </c>
      <c r="K50" s="54" t="s">
        <v>185</v>
      </c>
      <c r="L50" s="3">
        <f t="shared" si="1"/>
        <v>14</v>
      </c>
    </row>
    <row r="51" spans="1:12" ht="17.100000000000001" customHeight="1" x14ac:dyDescent="0.3">
      <c r="A51" s="40" t="s">
        <v>182</v>
      </c>
      <c r="B51" s="21" t="s">
        <v>51</v>
      </c>
      <c r="C51" s="22">
        <v>898</v>
      </c>
      <c r="D51" s="22">
        <v>383</v>
      </c>
      <c r="E51" s="22">
        <v>10</v>
      </c>
      <c r="F51" s="22">
        <v>339</v>
      </c>
      <c r="G51" s="22">
        <v>97</v>
      </c>
      <c r="H51" s="22">
        <v>69</v>
      </c>
      <c r="I51" s="22">
        <v>601</v>
      </c>
      <c r="J51" s="33" t="s">
        <v>184</v>
      </c>
      <c r="K51" s="54" t="s">
        <v>184</v>
      </c>
      <c r="L51" s="3">
        <f t="shared" si="1"/>
        <v>0</v>
      </c>
    </row>
    <row r="52" spans="1:12" ht="17.100000000000001" customHeight="1" x14ac:dyDescent="0.3">
      <c r="A52" s="40" t="s">
        <v>182</v>
      </c>
      <c r="B52" s="21" t="s">
        <v>52</v>
      </c>
      <c r="C52" s="22">
        <v>962</v>
      </c>
      <c r="D52" s="22">
        <v>391</v>
      </c>
      <c r="E52" s="22">
        <v>322</v>
      </c>
      <c r="F52" s="22">
        <v>73</v>
      </c>
      <c r="G52" s="22">
        <v>81</v>
      </c>
      <c r="H52" s="22">
        <v>95</v>
      </c>
      <c r="I52" s="22">
        <v>754</v>
      </c>
      <c r="J52" s="33" t="s">
        <v>184</v>
      </c>
      <c r="K52" s="54" t="s">
        <v>184</v>
      </c>
      <c r="L52" s="3">
        <f t="shared" si="1"/>
        <v>0</v>
      </c>
    </row>
    <row r="53" spans="1:12" ht="17.100000000000001" customHeight="1" x14ac:dyDescent="0.3">
      <c r="A53" s="40" t="s">
        <v>182</v>
      </c>
      <c r="B53" s="21" t="s">
        <v>53</v>
      </c>
      <c r="C53" s="22">
        <v>1421</v>
      </c>
      <c r="D53" s="22">
        <v>547</v>
      </c>
      <c r="E53" s="22">
        <v>164</v>
      </c>
      <c r="F53" s="22">
        <v>468</v>
      </c>
      <c r="G53" s="22">
        <v>87</v>
      </c>
      <c r="H53" s="22">
        <v>155</v>
      </c>
      <c r="I53" s="22">
        <v>1265</v>
      </c>
      <c r="J53" s="33" t="s">
        <v>184</v>
      </c>
      <c r="K53" s="54" t="s">
        <v>184</v>
      </c>
      <c r="L53" s="3">
        <f t="shared" si="1"/>
        <v>0</v>
      </c>
    </row>
    <row r="54" spans="1:12" ht="17.100000000000001" customHeight="1" x14ac:dyDescent="0.3">
      <c r="A54" s="40" t="s">
        <v>182</v>
      </c>
      <c r="B54" s="21" t="s">
        <v>54</v>
      </c>
      <c r="C54" s="22">
        <v>270</v>
      </c>
      <c r="D54" s="22">
        <v>137</v>
      </c>
      <c r="E54" s="22">
        <v>17</v>
      </c>
      <c r="F54" s="22">
        <v>15</v>
      </c>
      <c r="G54" s="22">
        <v>10</v>
      </c>
      <c r="H54" s="22">
        <v>91</v>
      </c>
      <c r="I54" s="22">
        <v>139</v>
      </c>
      <c r="J54" s="33" t="s">
        <v>184</v>
      </c>
      <c r="K54" s="54" t="s">
        <v>184</v>
      </c>
      <c r="L54" s="3">
        <f t="shared" si="1"/>
        <v>0</v>
      </c>
    </row>
    <row r="55" spans="1:12" ht="17.100000000000001" customHeight="1" x14ac:dyDescent="0.3">
      <c r="A55" s="40" t="s">
        <v>182</v>
      </c>
      <c r="B55" s="21" t="s">
        <v>55</v>
      </c>
      <c r="C55" s="22">
        <v>210</v>
      </c>
      <c r="D55" s="22">
        <v>106</v>
      </c>
      <c r="E55" s="22" t="s">
        <v>184</v>
      </c>
      <c r="F55" s="22">
        <v>31</v>
      </c>
      <c r="G55" s="22" t="s">
        <v>184</v>
      </c>
      <c r="H55" s="22">
        <v>61</v>
      </c>
      <c r="I55" s="22">
        <v>107</v>
      </c>
      <c r="J55" s="33">
        <v>1</v>
      </c>
      <c r="K55" s="54" t="s">
        <v>185</v>
      </c>
      <c r="L55" s="3">
        <f t="shared" si="1"/>
        <v>12</v>
      </c>
    </row>
    <row r="56" spans="1:12" ht="17.100000000000001" customHeight="1" x14ac:dyDescent="0.3">
      <c r="A56" s="40" t="s">
        <v>182</v>
      </c>
      <c r="B56" s="21" t="s">
        <v>56</v>
      </c>
      <c r="C56" s="22">
        <v>44</v>
      </c>
      <c r="D56" s="22" t="s">
        <v>184</v>
      </c>
      <c r="E56" s="22" t="s">
        <v>184</v>
      </c>
      <c r="F56" s="22">
        <v>15</v>
      </c>
      <c r="G56" s="22">
        <v>11</v>
      </c>
      <c r="H56" s="22">
        <v>11</v>
      </c>
      <c r="I56" s="22">
        <v>14</v>
      </c>
      <c r="J56" s="33">
        <v>1</v>
      </c>
      <c r="K56" s="54" t="s">
        <v>185</v>
      </c>
      <c r="L56" s="3">
        <f t="shared" si="1"/>
        <v>7</v>
      </c>
    </row>
    <row r="57" spans="1:12" ht="17.100000000000001" customHeight="1" x14ac:dyDescent="0.3">
      <c r="A57" s="40" t="s">
        <v>182</v>
      </c>
      <c r="B57" s="21" t="s">
        <v>57</v>
      </c>
      <c r="C57" s="22">
        <v>1436</v>
      </c>
      <c r="D57" s="22">
        <v>495</v>
      </c>
      <c r="E57" s="22">
        <v>29</v>
      </c>
      <c r="F57" s="22">
        <v>679</v>
      </c>
      <c r="G57" s="22">
        <v>134</v>
      </c>
      <c r="H57" s="22">
        <v>99</v>
      </c>
      <c r="I57" s="22">
        <v>773</v>
      </c>
      <c r="J57" s="33" t="s">
        <v>184</v>
      </c>
      <c r="K57" s="54" t="s">
        <v>184</v>
      </c>
      <c r="L57" s="3">
        <f t="shared" si="1"/>
        <v>0</v>
      </c>
    </row>
    <row r="58" spans="1:12" ht="17.100000000000001" customHeight="1" x14ac:dyDescent="0.3">
      <c r="A58" s="40" t="s">
        <v>182</v>
      </c>
      <c r="B58" s="21" t="s">
        <v>58</v>
      </c>
      <c r="C58" s="22">
        <v>149</v>
      </c>
      <c r="D58" s="22">
        <v>68</v>
      </c>
      <c r="E58" s="22" t="s">
        <v>184</v>
      </c>
      <c r="F58" s="22" t="s">
        <v>184</v>
      </c>
      <c r="G58" s="22" t="s">
        <v>184</v>
      </c>
      <c r="H58" s="22">
        <v>42</v>
      </c>
      <c r="I58" s="22">
        <v>77</v>
      </c>
      <c r="J58" s="33">
        <v>1</v>
      </c>
      <c r="K58" s="54" t="s">
        <v>185</v>
      </c>
      <c r="L58" s="3">
        <f t="shared" si="1"/>
        <v>39</v>
      </c>
    </row>
    <row r="59" spans="1:12" ht="17.100000000000001" customHeight="1" x14ac:dyDescent="0.3">
      <c r="A59" s="40" t="s">
        <v>182</v>
      </c>
      <c r="B59" s="21" t="s">
        <v>59</v>
      </c>
      <c r="C59" s="22">
        <v>1934</v>
      </c>
      <c r="D59" s="22">
        <v>1040</v>
      </c>
      <c r="E59" s="22">
        <v>279</v>
      </c>
      <c r="F59" s="22">
        <v>210</v>
      </c>
      <c r="G59" s="22">
        <v>132</v>
      </c>
      <c r="H59" s="22">
        <v>273</v>
      </c>
      <c r="I59" s="22">
        <v>1239</v>
      </c>
      <c r="J59" s="33" t="s">
        <v>184</v>
      </c>
      <c r="K59" s="54" t="s">
        <v>184</v>
      </c>
      <c r="L59" s="3">
        <f t="shared" si="1"/>
        <v>0</v>
      </c>
    </row>
    <row r="60" spans="1:12" ht="17.100000000000001" customHeight="1" x14ac:dyDescent="0.3">
      <c r="A60" s="40" t="s">
        <v>182</v>
      </c>
      <c r="B60" s="21" t="s">
        <v>60</v>
      </c>
      <c r="C60" s="22">
        <v>447</v>
      </c>
      <c r="D60" s="22">
        <v>260</v>
      </c>
      <c r="E60" s="22">
        <v>27</v>
      </c>
      <c r="F60" s="22">
        <v>118</v>
      </c>
      <c r="G60" s="22">
        <v>11</v>
      </c>
      <c r="H60" s="22">
        <v>31</v>
      </c>
      <c r="I60" s="22">
        <v>326</v>
      </c>
      <c r="J60" s="33" t="s">
        <v>184</v>
      </c>
      <c r="K60" s="54" t="s">
        <v>184</v>
      </c>
      <c r="L60" s="3">
        <f t="shared" si="1"/>
        <v>0</v>
      </c>
    </row>
    <row r="61" spans="1:12" ht="17.100000000000001" customHeight="1" x14ac:dyDescent="0.3">
      <c r="A61" s="40" t="s">
        <v>182</v>
      </c>
      <c r="B61" s="21" t="s">
        <v>61</v>
      </c>
      <c r="C61" s="22">
        <v>258</v>
      </c>
      <c r="D61" s="22">
        <v>105</v>
      </c>
      <c r="E61" s="22">
        <v>0</v>
      </c>
      <c r="F61" s="22">
        <v>74</v>
      </c>
      <c r="G61" s="22">
        <v>28</v>
      </c>
      <c r="H61" s="22">
        <v>51</v>
      </c>
      <c r="I61" s="22">
        <v>201</v>
      </c>
      <c r="J61" s="33" t="s">
        <v>184</v>
      </c>
      <c r="K61" s="54" t="s">
        <v>184</v>
      </c>
      <c r="L61" s="3">
        <f t="shared" si="1"/>
        <v>0</v>
      </c>
    </row>
    <row r="62" spans="1:12" ht="17.100000000000001" customHeight="1" x14ac:dyDescent="0.3">
      <c r="A62" s="55" t="s">
        <v>182</v>
      </c>
      <c r="B62" s="28" t="s">
        <v>62</v>
      </c>
      <c r="C62" s="29">
        <v>88055</v>
      </c>
      <c r="D62" s="29">
        <v>45113</v>
      </c>
      <c r="E62" s="29">
        <v>5509</v>
      </c>
      <c r="F62" s="29">
        <v>21302</v>
      </c>
      <c r="G62" s="29">
        <v>5390</v>
      </c>
      <c r="H62" s="29">
        <v>10741</v>
      </c>
      <c r="I62" s="29">
        <v>62088</v>
      </c>
      <c r="J62" s="50" t="s">
        <v>184</v>
      </c>
      <c r="K62" s="56" t="s">
        <v>184</v>
      </c>
      <c r="L62" s="3">
        <f t="shared" si="1"/>
        <v>0</v>
      </c>
    </row>
    <row r="63" spans="1:12" ht="17.100000000000001" customHeight="1" x14ac:dyDescent="0.3">
      <c r="A63" s="32" t="s">
        <v>106</v>
      </c>
    </row>
  </sheetData>
  <sheetProtection sheet="1" objects="1" scenarios="1" selectLockedCells="1"/>
  <conditionalFormatting sqref="A4:K62">
    <cfRule type="expression" dxfId="12" priority="1">
      <formula>MOD(ROW(),2)=0</formula>
    </cfRule>
  </conditionalFormatting>
  <conditionalFormatting sqref="L4:L62">
    <cfRule type="cellIs" dxfId="11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2.5703125" style="17" bestFit="1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12" t="s">
        <v>175</v>
      </c>
    </row>
    <row r="2" spans="1:8" s="1" customFormat="1" ht="23.1" customHeight="1" x14ac:dyDescent="0.45">
      <c r="A2" s="14" t="s">
        <v>90</v>
      </c>
      <c r="C2" s="5"/>
      <c r="D2" s="5"/>
      <c r="E2" s="5"/>
      <c r="F2" s="5"/>
      <c r="G2" s="18"/>
    </row>
    <row r="3" spans="1:8" ht="17.100000000000001" customHeight="1" x14ac:dyDescent="0.3">
      <c r="A3" s="25" t="s">
        <v>0</v>
      </c>
      <c r="B3" s="25" t="s">
        <v>123</v>
      </c>
      <c r="C3" s="26" t="s">
        <v>63</v>
      </c>
      <c r="D3" s="26" t="s">
        <v>111</v>
      </c>
      <c r="E3" s="26" t="s">
        <v>112</v>
      </c>
      <c r="F3" s="26" t="s">
        <v>113</v>
      </c>
      <c r="G3" s="34" t="s">
        <v>2</v>
      </c>
      <c r="H3" s="25" t="s">
        <v>3</v>
      </c>
    </row>
    <row r="4" spans="1:8" ht="17.100000000000001" customHeight="1" x14ac:dyDescent="0.3">
      <c r="A4" s="21" t="s">
        <v>182</v>
      </c>
      <c r="B4" s="21" t="s">
        <v>4</v>
      </c>
      <c r="C4" s="22">
        <v>2315</v>
      </c>
      <c r="D4" s="22">
        <v>5671</v>
      </c>
      <c r="E4" s="22">
        <v>5496</v>
      </c>
      <c r="F4" s="22">
        <v>6933</v>
      </c>
      <c r="G4" s="33" t="s">
        <v>184</v>
      </c>
      <c r="H4" s="24" t="s">
        <v>184</v>
      </c>
    </row>
    <row r="5" spans="1:8" ht="17.100000000000001" customHeight="1" x14ac:dyDescent="0.3">
      <c r="A5" s="21" t="s">
        <v>182</v>
      </c>
      <c r="B5" s="21" t="s">
        <v>5</v>
      </c>
      <c r="C5" s="22" t="s">
        <v>184</v>
      </c>
      <c r="D5" s="22">
        <v>12</v>
      </c>
      <c r="E5" s="22" t="s">
        <v>184</v>
      </c>
      <c r="F5" s="22">
        <v>0</v>
      </c>
      <c r="G5" s="33">
        <v>1</v>
      </c>
      <c r="H5" s="24" t="s">
        <v>185</v>
      </c>
    </row>
    <row r="6" spans="1:8" ht="17.100000000000001" customHeight="1" x14ac:dyDescent="0.3">
      <c r="A6" s="21" t="s">
        <v>182</v>
      </c>
      <c r="B6" s="21" t="s">
        <v>6</v>
      </c>
      <c r="C6" s="22">
        <v>56</v>
      </c>
      <c r="D6" s="22">
        <v>127</v>
      </c>
      <c r="E6" s="22">
        <v>162</v>
      </c>
      <c r="F6" s="22">
        <v>149</v>
      </c>
      <c r="G6" s="33" t="s">
        <v>184</v>
      </c>
      <c r="H6" s="24" t="s">
        <v>184</v>
      </c>
    </row>
    <row r="7" spans="1:8" ht="17.100000000000001" customHeight="1" x14ac:dyDescent="0.3">
      <c r="A7" s="21" t="s">
        <v>182</v>
      </c>
      <c r="B7" s="21" t="s">
        <v>7</v>
      </c>
      <c r="C7" s="22">
        <v>207</v>
      </c>
      <c r="D7" s="22">
        <v>1054</v>
      </c>
      <c r="E7" s="22">
        <v>480</v>
      </c>
      <c r="F7" s="22">
        <v>1497</v>
      </c>
      <c r="G7" s="33" t="s">
        <v>184</v>
      </c>
      <c r="H7" s="24" t="s">
        <v>184</v>
      </c>
    </row>
    <row r="8" spans="1:8" ht="17.100000000000001" customHeight="1" x14ac:dyDescent="0.3">
      <c r="A8" s="21" t="s">
        <v>182</v>
      </c>
      <c r="B8" s="21" t="s">
        <v>8</v>
      </c>
      <c r="C8" s="22">
        <v>68</v>
      </c>
      <c r="D8" s="22">
        <v>171</v>
      </c>
      <c r="E8" s="22">
        <v>144</v>
      </c>
      <c r="F8" s="22">
        <v>195</v>
      </c>
      <c r="G8" s="33" t="s">
        <v>184</v>
      </c>
      <c r="H8" s="24" t="s">
        <v>184</v>
      </c>
    </row>
    <row r="9" spans="1:8" ht="17.100000000000001" customHeight="1" x14ac:dyDescent="0.3">
      <c r="A9" s="21" t="s">
        <v>182</v>
      </c>
      <c r="B9" s="21" t="s">
        <v>9</v>
      </c>
      <c r="C9" s="22">
        <v>33</v>
      </c>
      <c r="D9" s="22">
        <v>75</v>
      </c>
      <c r="E9" s="22">
        <v>100</v>
      </c>
      <c r="F9" s="22">
        <v>97</v>
      </c>
      <c r="G9" s="33" t="s">
        <v>184</v>
      </c>
      <c r="H9" s="24" t="s">
        <v>184</v>
      </c>
    </row>
    <row r="10" spans="1:8" ht="17.100000000000001" customHeight="1" x14ac:dyDescent="0.3">
      <c r="A10" s="21" t="s">
        <v>182</v>
      </c>
      <c r="B10" s="21" t="s">
        <v>10</v>
      </c>
      <c r="C10" s="22">
        <v>1812</v>
      </c>
      <c r="D10" s="22">
        <v>4322</v>
      </c>
      <c r="E10" s="22">
        <v>5210</v>
      </c>
      <c r="F10" s="22">
        <v>4226</v>
      </c>
      <c r="G10" s="33" t="s">
        <v>184</v>
      </c>
      <c r="H10" s="24" t="s">
        <v>184</v>
      </c>
    </row>
    <row r="11" spans="1:8" ht="17.100000000000001" customHeight="1" x14ac:dyDescent="0.3">
      <c r="A11" s="21" t="s">
        <v>182</v>
      </c>
      <c r="B11" s="21" t="s">
        <v>11</v>
      </c>
      <c r="C11" s="22">
        <v>21</v>
      </c>
      <c r="D11" s="22">
        <v>163</v>
      </c>
      <c r="E11" s="22">
        <v>78</v>
      </c>
      <c r="F11" s="22">
        <v>91</v>
      </c>
      <c r="G11" s="33" t="s">
        <v>184</v>
      </c>
      <c r="H11" s="24" t="s">
        <v>184</v>
      </c>
    </row>
    <row r="12" spans="1:8" ht="17.100000000000001" customHeight="1" x14ac:dyDescent="0.3">
      <c r="A12" s="21" t="s">
        <v>182</v>
      </c>
      <c r="B12" s="21" t="s">
        <v>12</v>
      </c>
      <c r="C12" s="22">
        <v>211</v>
      </c>
      <c r="D12" s="22">
        <v>464</v>
      </c>
      <c r="E12" s="22">
        <v>416</v>
      </c>
      <c r="F12" s="22">
        <v>887</v>
      </c>
      <c r="G12" s="33" t="s">
        <v>184</v>
      </c>
      <c r="H12" s="24" t="s">
        <v>184</v>
      </c>
    </row>
    <row r="13" spans="1:8" ht="17.100000000000001" customHeight="1" x14ac:dyDescent="0.3">
      <c r="A13" s="21" t="s">
        <v>182</v>
      </c>
      <c r="B13" s="21" t="s">
        <v>13</v>
      </c>
      <c r="C13" s="22">
        <v>1874</v>
      </c>
      <c r="D13" s="22">
        <v>5605</v>
      </c>
      <c r="E13" s="22">
        <v>5900</v>
      </c>
      <c r="F13" s="22">
        <v>4379</v>
      </c>
      <c r="G13" s="33" t="s">
        <v>184</v>
      </c>
      <c r="H13" s="24" t="s">
        <v>184</v>
      </c>
    </row>
    <row r="14" spans="1:8" ht="17.100000000000001" customHeight="1" x14ac:dyDescent="0.3">
      <c r="A14" s="21" t="s">
        <v>182</v>
      </c>
      <c r="B14" s="21" t="s">
        <v>14</v>
      </c>
      <c r="C14" s="22">
        <v>30</v>
      </c>
      <c r="D14" s="22">
        <v>123</v>
      </c>
      <c r="E14" s="22">
        <v>77</v>
      </c>
      <c r="F14" s="22">
        <v>158</v>
      </c>
      <c r="G14" s="33" t="s">
        <v>184</v>
      </c>
      <c r="H14" s="24" t="s">
        <v>184</v>
      </c>
    </row>
    <row r="15" spans="1:8" ht="17.100000000000001" customHeight="1" x14ac:dyDescent="0.3">
      <c r="A15" s="21" t="s">
        <v>182</v>
      </c>
      <c r="B15" s="21" t="s">
        <v>15</v>
      </c>
      <c r="C15" s="22">
        <v>162</v>
      </c>
      <c r="D15" s="22">
        <v>733</v>
      </c>
      <c r="E15" s="22">
        <v>412</v>
      </c>
      <c r="F15" s="22">
        <v>535</v>
      </c>
      <c r="G15" s="33" t="s">
        <v>184</v>
      </c>
      <c r="H15" s="24" t="s">
        <v>184</v>
      </c>
    </row>
    <row r="16" spans="1:8" ht="17.100000000000001" customHeight="1" x14ac:dyDescent="0.3">
      <c r="A16" s="21" t="s">
        <v>182</v>
      </c>
      <c r="B16" s="21" t="s">
        <v>16</v>
      </c>
      <c r="C16" s="22">
        <v>390</v>
      </c>
      <c r="D16" s="22">
        <v>923</v>
      </c>
      <c r="E16" s="22">
        <v>1073</v>
      </c>
      <c r="F16" s="22">
        <v>1186</v>
      </c>
      <c r="G16" s="33" t="s">
        <v>184</v>
      </c>
      <c r="H16" s="24" t="s">
        <v>184</v>
      </c>
    </row>
    <row r="17" spans="1:8" ht="17.100000000000001" customHeight="1" x14ac:dyDescent="0.3">
      <c r="A17" s="21" t="s">
        <v>182</v>
      </c>
      <c r="B17" s="21" t="s">
        <v>17</v>
      </c>
      <c r="C17" s="22">
        <v>35</v>
      </c>
      <c r="D17" s="22">
        <v>110</v>
      </c>
      <c r="E17" s="22">
        <v>160</v>
      </c>
      <c r="F17" s="22">
        <v>101</v>
      </c>
      <c r="G17" s="33" t="s">
        <v>184</v>
      </c>
      <c r="H17" s="24" t="s">
        <v>184</v>
      </c>
    </row>
    <row r="18" spans="1:8" ht="17.100000000000001" customHeight="1" x14ac:dyDescent="0.3">
      <c r="A18" s="21" t="s">
        <v>182</v>
      </c>
      <c r="B18" s="21" t="s">
        <v>18</v>
      </c>
      <c r="C18" s="22">
        <v>1782</v>
      </c>
      <c r="D18" s="22">
        <v>4168</v>
      </c>
      <c r="E18" s="22">
        <v>3345</v>
      </c>
      <c r="F18" s="22">
        <v>2641</v>
      </c>
      <c r="G18" s="33" t="s">
        <v>184</v>
      </c>
      <c r="H18" s="24" t="s">
        <v>184</v>
      </c>
    </row>
    <row r="19" spans="1:8" ht="17.100000000000001" customHeight="1" x14ac:dyDescent="0.3">
      <c r="A19" s="21" t="s">
        <v>182</v>
      </c>
      <c r="B19" s="21" t="s">
        <v>19</v>
      </c>
      <c r="C19" s="22">
        <v>253</v>
      </c>
      <c r="D19" s="22">
        <v>852</v>
      </c>
      <c r="E19" s="22">
        <v>669</v>
      </c>
      <c r="F19" s="22">
        <v>507</v>
      </c>
      <c r="G19" s="33" t="s">
        <v>184</v>
      </c>
      <c r="H19" s="24" t="s">
        <v>184</v>
      </c>
    </row>
    <row r="20" spans="1:8" ht="17.100000000000001" customHeight="1" x14ac:dyDescent="0.3">
      <c r="A20" s="21" t="s">
        <v>182</v>
      </c>
      <c r="B20" s="21" t="s">
        <v>20</v>
      </c>
      <c r="C20" s="22">
        <v>87</v>
      </c>
      <c r="D20" s="22">
        <v>137</v>
      </c>
      <c r="E20" s="22">
        <v>494</v>
      </c>
      <c r="F20" s="22">
        <v>272</v>
      </c>
      <c r="G20" s="33" t="s">
        <v>184</v>
      </c>
      <c r="H20" s="24" t="s">
        <v>184</v>
      </c>
    </row>
    <row r="21" spans="1:8" ht="17.100000000000001" customHeight="1" x14ac:dyDescent="0.3">
      <c r="A21" s="21" t="s">
        <v>182</v>
      </c>
      <c r="B21" s="21" t="s">
        <v>21</v>
      </c>
      <c r="C21" s="22">
        <v>43</v>
      </c>
      <c r="D21" s="22">
        <v>71</v>
      </c>
      <c r="E21" s="22">
        <v>54</v>
      </c>
      <c r="F21" s="22">
        <v>168</v>
      </c>
      <c r="G21" s="33" t="s">
        <v>184</v>
      </c>
      <c r="H21" s="24" t="s">
        <v>184</v>
      </c>
    </row>
    <row r="22" spans="1:8" ht="17.100000000000001" customHeight="1" x14ac:dyDescent="0.3">
      <c r="A22" s="21" t="s">
        <v>182</v>
      </c>
      <c r="B22" s="21" t="s">
        <v>22</v>
      </c>
      <c r="C22" s="22">
        <v>21134</v>
      </c>
      <c r="D22" s="22">
        <v>41033</v>
      </c>
      <c r="E22" s="22">
        <v>39724</v>
      </c>
      <c r="F22" s="22">
        <v>49281</v>
      </c>
      <c r="G22" s="33" t="s">
        <v>184</v>
      </c>
      <c r="H22" s="24" t="s">
        <v>184</v>
      </c>
    </row>
    <row r="23" spans="1:8" ht="17.100000000000001" customHeight="1" x14ac:dyDescent="0.3">
      <c r="A23" s="21" t="s">
        <v>182</v>
      </c>
      <c r="B23" s="21" t="s">
        <v>23</v>
      </c>
      <c r="C23" s="22">
        <v>217</v>
      </c>
      <c r="D23" s="22">
        <v>708</v>
      </c>
      <c r="E23" s="22">
        <v>456</v>
      </c>
      <c r="F23" s="22">
        <v>796</v>
      </c>
      <c r="G23" s="33" t="s">
        <v>184</v>
      </c>
      <c r="H23" s="24" t="s">
        <v>184</v>
      </c>
    </row>
    <row r="24" spans="1:8" ht="17.100000000000001" customHeight="1" x14ac:dyDescent="0.3">
      <c r="A24" s="21" t="s">
        <v>182</v>
      </c>
      <c r="B24" s="21" t="s">
        <v>24</v>
      </c>
      <c r="C24" s="22">
        <v>500</v>
      </c>
      <c r="D24" s="22">
        <v>679</v>
      </c>
      <c r="E24" s="22">
        <v>847</v>
      </c>
      <c r="F24" s="22">
        <v>1046</v>
      </c>
      <c r="G24" s="33" t="s">
        <v>184</v>
      </c>
      <c r="H24" s="24" t="s">
        <v>184</v>
      </c>
    </row>
    <row r="25" spans="1:8" ht="17.100000000000001" customHeight="1" x14ac:dyDescent="0.3">
      <c r="A25" s="21" t="s">
        <v>182</v>
      </c>
      <c r="B25" s="21" t="s">
        <v>25</v>
      </c>
      <c r="C25" s="22">
        <v>29</v>
      </c>
      <c r="D25" s="22">
        <v>76</v>
      </c>
      <c r="E25" s="22">
        <v>65</v>
      </c>
      <c r="F25" s="22">
        <v>88</v>
      </c>
      <c r="G25" s="33" t="s">
        <v>184</v>
      </c>
      <c r="H25" s="24" t="s">
        <v>184</v>
      </c>
    </row>
    <row r="26" spans="1:8" ht="17.100000000000001" customHeight="1" x14ac:dyDescent="0.3">
      <c r="A26" s="21" t="s">
        <v>182</v>
      </c>
      <c r="B26" s="21" t="s">
        <v>26</v>
      </c>
      <c r="C26" s="22">
        <v>121</v>
      </c>
      <c r="D26" s="22">
        <v>460</v>
      </c>
      <c r="E26" s="22">
        <v>380</v>
      </c>
      <c r="F26" s="22">
        <v>382</v>
      </c>
      <c r="G26" s="33" t="s">
        <v>184</v>
      </c>
      <c r="H26" s="24" t="s">
        <v>184</v>
      </c>
    </row>
    <row r="27" spans="1:8" ht="17.100000000000001" customHeight="1" x14ac:dyDescent="0.3">
      <c r="A27" s="21" t="s">
        <v>182</v>
      </c>
      <c r="B27" s="21" t="s">
        <v>27</v>
      </c>
      <c r="C27" s="22">
        <v>412</v>
      </c>
      <c r="D27" s="22">
        <v>1658</v>
      </c>
      <c r="E27" s="22">
        <v>1255</v>
      </c>
      <c r="F27" s="22">
        <v>1814</v>
      </c>
      <c r="G27" s="33" t="s">
        <v>184</v>
      </c>
      <c r="H27" s="24" t="s">
        <v>184</v>
      </c>
    </row>
    <row r="28" spans="1:8" ht="17.100000000000001" customHeight="1" x14ac:dyDescent="0.3">
      <c r="A28" s="21" t="s">
        <v>182</v>
      </c>
      <c r="B28" s="21" t="s">
        <v>28</v>
      </c>
      <c r="C28" s="22">
        <v>18</v>
      </c>
      <c r="D28" s="22">
        <v>57</v>
      </c>
      <c r="E28" s="22">
        <v>40</v>
      </c>
      <c r="F28" s="22">
        <v>64</v>
      </c>
      <c r="G28" s="33" t="s">
        <v>184</v>
      </c>
      <c r="H28" s="24" t="s">
        <v>184</v>
      </c>
    </row>
    <row r="29" spans="1:8" ht="17.100000000000001" customHeight="1" x14ac:dyDescent="0.3">
      <c r="A29" s="21" t="s">
        <v>182</v>
      </c>
      <c r="B29" s="21" t="s">
        <v>29</v>
      </c>
      <c r="C29" s="22">
        <v>25</v>
      </c>
      <c r="D29" s="22">
        <v>68</v>
      </c>
      <c r="E29" s="22">
        <v>54</v>
      </c>
      <c r="F29" s="22">
        <v>66</v>
      </c>
      <c r="G29" s="33" t="s">
        <v>184</v>
      </c>
      <c r="H29" s="24" t="s">
        <v>184</v>
      </c>
    </row>
    <row r="30" spans="1:8" ht="17.100000000000001" customHeight="1" x14ac:dyDescent="0.3">
      <c r="A30" s="21" t="s">
        <v>182</v>
      </c>
      <c r="B30" s="21" t="s">
        <v>30</v>
      </c>
      <c r="C30" s="22">
        <v>837</v>
      </c>
      <c r="D30" s="22">
        <v>2384</v>
      </c>
      <c r="E30" s="22">
        <v>1706</v>
      </c>
      <c r="F30" s="22">
        <v>1787</v>
      </c>
      <c r="G30" s="33" t="s">
        <v>184</v>
      </c>
      <c r="H30" s="24" t="s">
        <v>184</v>
      </c>
    </row>
    <row r="31" spans="1:8" ht="17.100000000000001" customHeight="1" x14ac:dyDescent="0.3">
      <c r="A31" s="21" t="s">
        <v>182</v>
      </c>
      <c r="B31" s="21" t="s">
        <v>31</v>
      </c>
      <c r="C31" s="22">
        <v>189</v>
      </c>
      <c r="D31" s="22">
        <v>461</v>
      </c>
      <c r="E31" s="22">
        <v>366</v>
      </c>
      <c r="F31" s="22">
        <v>330</v>
      </c>
      <c r="G31" s="33" t="s">
        <v>184</v>
      </c>
      <c r="H31" s="24" t="s">
        <v>184</v>
      </c>
    </row>
    <row r="32" spans="1:8" ht="17.100000000000001" customHeight="1" x14ac:dyDescent="0.3">
      <c r="A32" s="21" t="s">
        <v>182</v>
      </c>
      <c r="B32" s="21" t="s">
        <v>32</v>
      </c>
      <c r="C32" s="22">
        <v>256</v>
      </c>
      <c r="D32" s="22">
        <v>503</v>
      </c>
      <c r="E32" s="22">
        <v>550</v>
      </c>
      <c r="F32" s="22">
        <v>483</v>
      </c>
      <c r="G32" s="33" t="s">
        <v>184</v>
      </c>
      <c r="H32" s="24" t="s">
        <v>184</v>
      </c>
    </row>
    <row r="33" spans="1:8" ht="17.100000000000001" customHeight="1" x14ac:dyDescent="0.3">
      <c r="A33" s="21" t="s">
        <v>182</v>
      </c>
      <c r="B33" s="21" t="s">
        <v>33</v>
      </c>
      <c r="C33" s="22">
        <v>5388</v>
      </c>
      <c r="D33" s="22">
        <v>11621</v>
      </c>
      <c r="E33" s="22">
        <v>12372</v>
      </c>
      <c r="F33" s="22">
        <v>10025</v>
      </c>
      <c r="G33" s="33" t="s">
        <v>184</v>
      </c>
      <c r="H33" s="24" t="s">
        <v>184</v>
      </c>
    </row>
    <row r="34" spans="1:8" ht="17.100000000000001" customHeight="1" x14ac:dyDescent="0.3">
      <c r="A34" s="21" t="s">
        <v>182</v>
      </c>
      <c r="B34" s="21" t="s">
        <v>34</v>
      </c>
      <c r="C34" s="22">
        <v>566</v>
      </c>
      <c r="D34" s="22">
        <v>1409</v>
      </c>
      <c r="E34" s="22">
        <v>1428</v>
      </c>
      <c r="F34" s="22">
        <v>1327</v>
      </c>
      <c r="G34" s="33" t="s">
        <v>184</v>
      </c>
      <c r="H34" s="24" t="s">
        <v>184</v>
      </c>
    </row>
    <row r="35" spans="1:8" ht="17.100000000000001" customHeight="1" x14ac:dyDescent="0.3">
      <c r="A35" s="21" t="s">
        <v>182</v>
      </c>
      <c r="B35" s="21" t="s">
        <v>35</v>
      </c>
      <c r="C35" s="22">
        <v>24</v>
      </c>
      <c r="D35" s="22">
        <v>75</v>
      </c>
      <c r="E35" s="22">
        <v>34</v>
      </c>
      <c r="F35" s="22">
        <v>126</v>
      </c>
      <c r="G35" s="33" t="s">
        <v>184</v>
      </c>
      <c r="H35" s="24" t="s">
        <v>184</v>
      </c>
    </row>
    <row r="36" spans="1:8" ht="17.100000000000001" customHeight="1" x14ac:dyDescent="0.3">
      <c r="A36" s="21" t="s">
        <v>182</v>
      </c>
      <c r="B36" s="21" t="s">
        <v>36</v>
      </c>
      <c r="C36" s="22">
        <v>4516</v>
      </c>
      <c r="D36" s="22">
        <v>10141</v>
      </c>
      <c r="E36" s="22">
        <v>13475</v>
      </c>
      <c r="F36" s="22">
        <v>10886</v>
      </c>
      <c r="G36" s="33" t="s">
        <v>184</v>
      </c>
      <c r="H36" s="24" t="s">
        <v>184</v>
      </c>
    </row>
    <row r="37" spans="1:8" ht="17.100000000000001" customHeight="1" x14ac:dyDescent="0.3">
      <c r="A37" s="21" t="s">
        <v>182</v>
      </c>
      <c r="B37" s="21" t="s">
        <v>37</v>
      </c>
      <c r="C37" s="22">
        <v>2441</v>
      </c>
      <c r="D37" s="22">
        <v>6468</v>
      </c>
      <c r="E37" s="22">
        <v>6290</v>
      </c>
      <c r="F37" s="22">
        <v>8598</v>
      </c>
      <c r="G37" s="33" t="s">
        <v>184</v>
      </c>
      <c r="H37" s="24" t="s">
        <v>184</v>
      </c>
    </row>
    <row r="38" spans="1:8" ht="17.100000000000001" customHeight="1" x14ac:dyDescent="0.3">
      <c r="A38" s="21" t="s">
        <v>182</v>
      </c>
      <c r="B38" s="21" t="s">
        <v>38</v>
      </c>
      <c r="C38" s="22">
        <v>103</v>
      </c>
      <c r="D38" s="22">
        <v>309</v>
      </c>
      <c r="E38" s="22">
        <v>357</v>
      </c>
      <c r="F38" s="22">
        <v>377</v>
      </c>
      <c r="G38" s="33" t="s">
        <v>184</v>
      </c>
      <c r="H38" s="24" t="s">
        <v>184</v>
      </c>
    </row>
    <row r="39" spans="1:8" ht="17.100000000000001" customHeight="1" x14ac:dyDescent="0.3">
      <c r="A39" s="21" t="s">
        <v>182</v>
      </c>
      <c r="B39" s="46" t="s">
        <v>39</v>
      </c>
      <c r="C39" s="22">
        <v>4029</v>
      </c>
      <c r="D39" s="22">
        <v>10036</v>
      </c>
      <c r="E39" s="22">
        <v>10170</v>
      </c>
      <c r="F39" s="22">
        <v>11016</v>
      </c>
      <c r="G39" s="33" t="s">
        <v>184</v>
      </c>
      <c r="H39" s="24" t="s">
        <v>184</v>
      </c>
    </row>
    <row r="40" spans="1:8" ht="17.100000000000001" customHeight="1" x14ac:dyDescent="0.3">
      <c r="A40" s="21" t="s">
        <v>182</v>
      </c>
      <c r="B40" s="21" t="s">
        <v>40</v>
      </c>
      <c r="C40" s="22">
        <v>6469</v>
      </c>
      <c r="D40" s="22">
        <v>12062</v>
      </c>
      <c r="E40" s="22">
        <v>18019</v>
      </c>
      <c r="F40" s="22">
        <v>13971</v>
      </c>
      <c r="G40" s="33" t="s">
        <v>184</v>
      </c>
      <c r="H40" s="24" t="s">
        <v>184</v>
      </c>
    </row>
    <row r="41" spans="1:8" ht="17.100000000000001" customHeight="1" x14ac:dyDescent="0.3">
      <c r="A41" s="21" t="s">
        <v>182</v>
      </c>
      <c r="B41" s="21" t="s">
        <v>41</v>
      </c>
      <c r="C41" s="22">
        <v>1653</v>
      </c>
      <c r="D41" s="22">
        <v>3250</v>
      </c>
      <c r="E41" s="22">
        <v>2843</v>
      </c>
      <c r="F41" s="22">
        <v>3873</v>
      </c>
      <c r="G41" s="33" t="s">
        <v>184</v>
      </c>
      <c r="H41" s="24" t="s">
        <v>184</v>
      </c>
    </row>
    <row r="42" spans="1:8" ht="17.100000000000001" customHeight="1" x14ac:dyDescent="0.3">
      <c r="A42" s="21" t="s">
        <v>182</v>
      </c>
      <c r="B42" s="21" t="s">
        <v>42</v>
      </c>
      <c r="C42" s="22">
        <v>1626</v>
      </c>
      <c r="D42" s="22">
        <v>3481</v>
      </c>
      <c r="E42" s="22">
        <v>4160</v>
      </c>
      <c r="F42" s="22">
        <v>3416</v>
      </c>
      <c r="G42" s="33" t="s">
        <v>184</v>
      </c>
      <c r="H42" s="24" t="s">
        <v>184</v>
      </c>
    </row>
    <row r="43" spans="1:8" ht="17.100000000000001" customHeight="1" x14ac:dyDescent="0.3">
      <c r="A43" s="21" t="s">
        <v>182</v>
      </c>
      <c r="B43" s="46" t="s">
        <v>43</v>
      </c>
      <c r="C43" s="22">
        <v>411</v>
      </c>
      <c r="D43" s="22">
        <v>989</v>
      </c>
      <c r="E43" s="22">
        <v>952</v>
      </c>
      <c r="F43" s="22">
        <v>1025</v>
      </c>
      <c r="G43" s="33" t="s">
        <v>184</v>
      </c>
      <c r="H43" s="24" t="s">
        <v>184</v>
      </c>
    </row>
    <row r="44" spans="1:8" ht="17.100000000000001" customHeight="1" x14ac:dyDescent="0.3">
      <c r="A44" s="21" t="s">
        <v>182</v>
      </c>
      <c r="B44" s="21" t="s">
        <v>44</v>
      </c>
      <c r="C44" s="22">
        <v>1049</v>
      </c>
      <c r="D44" s="22">
        <v>2949</v>
      </c>
      <c r="E44" s="22">
        <v>3054</v>
      </c>
      <c r="F44" s="22">
        <v>2576</v>
      </c>
      <c r="G44" s="33" t="s">
        <v>184</v>
      </c>
      <c r="H44" s="24" t="s">
        <v>184</v>
      </c>
    </row>
    <row r="45" spans="1:8" ht="17.100000000000001" customHeight="1" x14ac:dyDescent="0.3">
      <c r="A45" s="21" t="s">
        <v>182</v>
      </c>
      <c r="B45" s="46" t="s">
        <v>45</v>
      </c>
      <c r="C45" s="22">
        <v>1158</v>
      </c>
      <c r="D45" s="22">
        <v>2094</v>
      </c>
      <c r="E45" s="22">
        <v>1969</v>
      </c>
      <c r="F45" s="22">
        <v>1970</v>
      </c>
      <c r="G45" s="33" t="s">
        <v>184</v>
      </c>
      <c r="H45" s="24" t="s">
        <v>184</v>
      </c>
    </row>
    <row r="46" spans="1:8" ht="17.100000000000001" customHeight="1" x14ac:dyDescent="0.3">
      <c r="A46" s="21" t="s">
        <v>182</v>
      </c>
      <c r="B46" s="21" t="s">
        <v>46</v>
      </c>
      <c r="C46" s="22">
        <v>2269</v>
      </c>
      <c r="D46" s="22">
        <v>5698</v>
      </c>
      <c r="E46" s="22">
        <v>5867</v>
      </c>
      <c r="F46" s="22">
        <v>7627</v>
      </c>
      <c r="G46" s="33" t="s">
        <v>184</v>
      </c>
      <c r="H46" s="24" t="s">
        <v>184</v>
      </c>
    </row>
    <row r="47" spans="1:8" ht="17.100000000000001" customHeight="1" x14ac:dyDescent="0.3">
      <c r="A47" s="21" t="s">
        <v>182</v>
      </c>
      <c r="B47" s="21" t="s">
        <v>47</v>
      </c>
      <c r="C47" s="22">
        <v>363</v>
      </c>
      <c r="D47" s="22">
        <v>869</v>
      </c>
      <c r="E47" s="22">
        <v>794</v>
      </c>
      <c r="F47" s="22">
        <v>1331</v>
      </c>
      <c r="G47" s="33" t="s">
        <v>184</v>
      </c>
      <c r="H47" s="24" t="s">
        <v>184</v>
      </c>
    </row>
    <row r="48" spans="1:8" ht="17.100000000000001" customHeight="1" x14ac:dyDescent="0.3">
      <c r="A48" s="21" t="s">
        <v>182</v>
      </c>
      <c r="B48" s="21" t="s">
        <v>48</v>
      </c>
      <c r="C48" s="22">
        <v>306</v>
      </c>
      <c r="D48" s="22">
        <v>1032</v>
      </c>
      <c r="E48" s="22">
        <v>942</v>
      </c>
      <c r="F48" s="22">
        <v>895</v>
      </c>
      <c r="G48" s="33" t="s">
        <v>184</v>
      </c>
      <c r="H48" s="24" t="s">
        <v>184</v>
      </c>
    </row>
    <row r="49" spans="1:8" ht="17.100000000000001" customHeight="1" x14ac:dyDescent="0.3">
      <c r="A49" s="21" t="s">
        <v>182</v>
      </c>
      <c r="B49" s="21" t="s">
        <v>49</v>
      </c>
      <c r="C49" s="22" t="s">
        <v>184</v>
      </c>
      <c r="D49" s="22">
        <v>14</v>
      </c>
      <c r="E49" s="22" t="s">
        <v>184</v>
      </c>
      <c r="F49" s="22" t="s">
        <v>184</v>
      </c>
      <c r="G49" s="33">
        <v>1</v>
      </c>
      <c r="H49" s="24" t="s">
        <v>185</v>
      </c>
    </row>
    <row r="50" spans="1:8" ht="17.100000000000001" customHeight="1" x14ac:dyDescent="0.3">
      <c r="A50" s="21" t="s">
        <v>182</v>
      </c>
      <c r="B50" s="21" t="s">
        <v>50</v>
      </c>
      <c r="C50" s="22">
        <v>77</v>
      </c>
      <c r="D50" s="22">
        <v>208</v>
      </c>
      <c r="E50" s="22">
        <v>129</v>
      </c>
      <c r="F50" s="22">
        <v>163</v>
      </c>
      <c r="G50" s="33" t="s">
        <v>184</v>
      </c>
      <c r="H50" s="24" t="s">
        <v>184</v>
      </c>
    </row>
    <row r="51" spans="1:8" ht="17.100000000000001" customHeight="1" x14ac:dyDescent="0.3">
      <c r="A51" s="21" t="s">
        <v>182</v>
      </c>
      <c r="B51" s="21" t="s">
        <v>51</v>
      </c>
      <c r="C51" s="22">
        <v>603</v>
      </c>
      <c r="D51" s="22">
        <v>1645</v>
      </c>
      <c r="E51" s="22">
        <v>1431</v>
      </c>
      <c r="F51" s="22">
        <v>2084</v>
      </c>
      <c r="G51" s="33" t="s">
        <v>184</v>
      </c>
      <c r="H51" s="24" t="s">
        <v>184</v>
      </c>
    </row>
    <row r="52" spans="1:8" ht="17.100000000000001" customHeight="1" x14ac:dyDescent="0.3">
      <c r="A52" s="21" t="s">
        <v>182</v>
      </c>
      <c r="B52" s="21" t="s">
        <v>52</v>
      </c>
      <c r="C52" s="22">
        <v>1030</v>
      </c>
      <c r="D52" s="22">
        <v>1941</v>
      </c>
      <c r="E52" s="22">
        <v>2531</v>
      </c>
      <c r="F52" s="22">
        <v>2526</v>
      </c>
      <c r="G52" s="33" t="s">
        <v>184</v>
      </c>
      <c r="H52" s="24" t="s">
        <v>184</v>
      </c>
    </row>
    <row r="53" spans="1:8" ht="17.100000000000001" customHeight="1" x14ac:dyDescent="0.3">
      <c r="A53" s="21" t="s">
        <v>182</v>
      </c>
      <c r="B53" s="21" t="s">
        <v>53</v>
      </c>
      <c r="C53" s="22">
        <v>583</v>
      </c>
      <c r="D53" s="22">
        <v>2783</v>
      </c>
      <c r="E53" s="22">
        <v>2298</v>
      </c>
      <c r="F53" s="22">
        <v>1644</v>
      </c>
      <c r="G53" s="33" t="s">
        <v>184</v>
      </c>
      <c r="H53" s="24" t="s">
        <v>184</v>
      </c>
    </row>
    <row r="54" spans="1:8" ht="17.100000000000001" customHeight="1" x14ac:dyDescent="0.3">
      <c r="A54" s="21" t="s">
        <v>182</v>
      </c>
      <c r="B54" s="21" t="s">
        <v>54</v>
      </c>
      <c r="C54" s="22">
        <v>198</v>
      </c>
      <c r="D54" s="22">
        <v>547</v>
      </c>
      <c r="E54" s="22">
        <v>446</v>
      </c>
      <c r="F54" s="22">
        <v>597</v>
      </c>
      <c r="G54" s="33" t="s">
        <v>184</v>
      </c>
      <c r="H54" s="24" t="s">
        <v>184</v>
      </c>
    </row>
    <row r="55" spans="1:8" ht="17.100000000000001" customHeight="1" x14ac:dyDescent="0.3">
      <c r="A55" s="21" t="s">
        <v>182</v>
      </c>
      <c r="B55" s="21" t="s">
        <v>55</v>
      </c>
      <c r="C55" s="22">
        <v>92</v>
      </c>
      <c r="D55" s="22">
        <v>356</v>
      </c>
      <c r="E55" s="22">
        <v>278</v>
      </c>
      <c r="F55" s="22">
        <v>266</v>
      </c>
      <c r="G55" s="33" t="s">
        <v>184</v>
      </c>
      <c r="H55" s="24" t="s">
        <v>184</v>
      </c>
    </row>
    <row r="56" spans="1:8" ht="17.100000000000001" customHeight="1" x14ac:dyDescent="0.3">
      <c r="A56" s="21" t="s">
        <v>182</v>
      </c>
      <c r="B56" s="21" t="s">
        <v>56</v>
      </c>
      <c r="C56" s="22">
        <v>30</v>
      </c>
      <c r="D56" s="22">
        <v>89</v>
      </c>
      <c r="E56" s="22">
        <v>62</v>
      </c>
      <c r="F56" s="22" t="s">
        <v>184</v>
      </c>
      <c r="G56" s="33">
        <v>2</v>
      </c>
      <c r="H56" s="24" t="s">
        <v>186</v>
      </c>
    </row>
    <row r="57" spans="1:8" ht="17.100000000000001" customHeight="1" x14ac:dyDescent="0.3">
      <c r="A57" s="21" t="s">
        <v>182</v>
      </c>
      <c r="B57" s="21" t="s">
        <v>57</v>
      </c>
      <c r="C57" s="22">
        <v>859</v>
      </c>
      <c r="D57" s="22">
        <v>2378</v>
      </c>
      <c r="E57" s="22">
        <v>1788</v>
      </c>
      <c r="F57" s="22">
        <v>1225</v>
      </c>
      <c r="G57" s="33" t="s">
        <v>184</v>
      </c>
      <c r="H57" s="24" t="s">
        <v>184</v>
      </c>
    </row>
    <row r="58" spans="1:8" ht="17.100000000000001" customHeight="1" x14ac:dyDescent="0.3">
      <c r="A58" s="21" t="s">
        <v>182</v>
      </c>
      <c r="B58" s="21" t="s">
        <v>58</v>
      </c>
      <c r="C58" s="22">
        <v>61</v>
      </c>
      <c r="D58" s="22">
        <v>207</v>
      </c>
      <c r="E58" s="22">
        <v>181</v>
      </c>
      <c r="F58" s="22">
        <v>349</v>
      </c>
      <c r="G58" s="33" t="s">
        <v>184</v>
      </c>
      <c r="H58" s="24" t="s">
        <v>184</v>
      </c>
    </row>
    <row r="59" spans="1:8" ht="17.100000000000001" customHeight="1" x14ac:dyDescent="0.3">
      <c r="A59" s="21" t="s">
        <v>182</v>
      </c>
      <c r="B59" s="21" t="s">
        <v>59</v>
      </c>
      <c r="C59" s="22">
        <v>1708</v>
      </c>
      <c r="D59" s="22">
        <v>2685</v>
      </c>
      <c r="E59" s="22">
        <v>2889</v>
      </c>
      <c r="F59" s="22">
        <v>4019</v>
      </c>
      <c r="G59" s="33" t="s">
        <v>184</v>
      </c>
      <c r="H59" s="24" t="s">
        <v>184</v>
      </c>
    </row>
    <row r="60" spans="1:8" ht="17.100000000000001" customHeight="1" x14ac:dyDescent="0.3">
      <c r="A60" s="21" t="s">
        <v>182</v>
      </c>
      <c r="B60" s="21" t="s">
        <v>60</v>
      </c>
      <c r="C60" s="22">
        <v>260</v>
      </c>
      <c r="D60" s="22">
        <v>887</v>
      </c>
      <c r="E60" s="22">
        <v>920</v>
      </c>
      <c r="F60" s="22">
        <v>1099</v>
      </c>
      <c r="G60" s="33" t="s">
        <v>184</v>
      </c>
      <c r="H60" s="24" t="s">
        <v>184</v>
      </c>
    </row>
    <row r="61" spans="1:8" ht="17.100000000000001" customHeight="1" x14ac:dyDescent="0.3">
      <c r="A61" s="21" t="s">
        <v>182</v>
      </c>
      <c r="B61" s="21" t="s">
        <v>61</v>
      </c>
      <c r="C61" s="22">
        <v>138</v>
      </c>
      <c r="D61" s="22">
        <v>452</v>
      </c>
      <c r="E61" s="22">
        <v>305</v>
      </c>
      <c r="F61" s="22">
        <v>336</v>
      </c>
      <c r="G61" s="33" t="s">
        <v>184</v>
      </c>
      <c r="H61" s="24" t="s">
        <v>184</v>
      </c>
    </row>
    <row r="62" spans="1:8" ht="17.100000000000001" customHeight="1" x14ac:dyDescent="0.3">
      <c r="A62" s="28" t="s">
        <v>182</v>
      </c>
      <c r="B62" s="28" t="s">
        <v>62</v>
      </c>
      <c r="C62" s="29">
        <v>71140</v>
      </c>
      <c r="D62" s="29">
        <v>159543</v>
      </c>
      <c r="E62" s="29">
        <v>165716</v>
      </c>
      <c r="F62" s="29">
        <v>173557</v>
      </c>
      <c r="G62" s="50" t="s">
        <v>184</v>
      </c>
      <c r="H62" s="51" t="s">
        <v>184</v>
      </c>
    </row>
    <row r="63" spans="1:8" ht="17.100000000000001" customHeight="1" x14ac:dyDescent="0.3">
      <c r="A63" s="32" t="s">
        <v>107</v>
      </c>
    </row>
  </sheetData>
  <sheetProtection sheet="1" objects="1" scenarios="1" selectLockedCells="1"/>
  <conditionalFormatting sqref="A4:H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1" bestFit="1" customWidth="1"/>
    <col min="6" max="6" width="24.7109375" style="3" bestFit="1" customWidth="1"/>
    <col min="7" max="7" width="19.85546875" style="3" bestFit="1" customWidth="1"/>
    <col min="8" max="8" width="20" style="11" customWidth="1"/>
    <col min="9" max="9" width="19.85546875" style="3" bestFit="1" customWidth="1"/>
    <col min="10" max="10" width="19.85546875" style="11" bestFit="1" customWidth="1"/>
    <col min="11" max="11" width="19.85546875" style="3" bestFit="1" customWidth="1"/>
    <col min="12" max="12" width="19.85546875" style="11" bestFit="1" customWidth="1"/>
    <col min="13" max="13" width="23.7109375" style="3" bestFit="1" customWidth="1"/>
    <col min="14" max="14" width="24.7109375" style="11" bestFit="1" customWidth="1"/>
    <col min="15" max="15" width="19.85546875" style="3" bestFit="1" customWidth="1"/>
    <col min="16" max="16" width="19.85546875" style="11" bestFit="1" customWidth="1"/>
    <col min="17" max="17" width="22.5703125" style="17" bestFit="1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12" t="s">
        <v>175</v>
      </c>
    </row>
    <row r="2" spans="1:18" s="1" customFormat="1" ht="23.1" customHeight="1" x14ac:dyDescent="0.45">
      <c r="A2" s="14" t="s">
        <v>91</v>
      </c>
      <c r="C2" s="5"/>
      <c r="D2" s="5"/>
      <c r="E2" s="10"/>
      <c r="F2" s="5"/>
      <c r="G2" s="5"/>
      <c r="H2" s="10"/>
      <c r="I2" s="5"/>
      <c r="J2" s="10"/>
      <c r="K2" s="5"/>
      <c r="L2" s="10"/>
      <c r="M2" s="5"/>
      <c r="N2" s="10"/>
      <c r="O2" s="5"/>
      <c r="P2" s="10"/>
      <c r="Q2" s="18"/>
    </row>
    <row r="3" spans="1:18" s="6" customFormat="1" ht="86.25" x14ac:dyDescent="0.2">
      <c r="A3" s="57" t="s">
        <v>0</v>
      </c>
      <c r="B3" s="57" t="s">
        <v>123</v>
      </c>
      <c r="C3" s="58" t="s">
        <v>128</v>
      </c>
      <c r="D3" s="58" t="s">
        <v>129</v>
      </c>
      <c r="E3" s="59" t="s">
        <v>130</v>
      </c>
      <c r="F3" s="58" t="s">
        <v>131</v>
      </c>
      <c r="G3" s="58" t="s">
        <v>132</v>
      </c>
      <c r="H3" s="59" t="s">
        <v>133</v>
      </c>
      <c r="I3" s="58" t="s">
        <v>134</v>
      </c>
      <c r="J3" s="59" t="s">
        <v>135</v>
      </c>
      <c r="K3" s="58" t="s">
        <v>136</v>
      </c>
      <c r="L3" s="59" t="s">
        <v>137</v>
      </c>
      <c r="M3" s="58" t="s">
        <v>138</v>
      </c>
      <c r="N3" s="59" t="s">
        <v>139</v>
      </c>
      <c r="O3" s="58" t="s">
        <v>140</v>
      </c>
      <c r="P3" s="59" t="s">
        <v>141</v>
      </c>
      <c r="Q3" s="60" t="s">
        <v>2</v>
      </c>
      <c r="R3" s="57" t="s">
        <v>3</v>
      </c>
    </row>
    <row r="4" spans="1:18" ht="17.100000000000001" customHeight="1" x14ac:dyDescent="0.3">
      <c r="A4" s="61" t="s">
        <v>182</v>
      </c>
      <c r="B4" s="21" t="s">
        <v>4</v>
      </c>
      <c r="C4" s="22">
        <v>31447</v>
      </c>
      <c r="D4" s="22">
        <v>22812</v>
      </c>
      <c r="E4" s="62">
        <v>0.72541100899926858</v>
      </c>
      <c r="F4" s="22">
        <v>14950</v>
      </c>
      <c r="G4" s="22">
        <v>11216</v>
      </c>
      <c r="H4" s="62">
        <v>0.35666359271154641</v>
      </c>
      <c r="I4" s="22">
        <v>11124</v>
      </c>
      <c r="J4" s="62">
        <v>0.3537380354246828</v>
      </c>
      <c r="K4" s="22">
        <v>92</v>
      </c>
      <c r="L4" s="62">
        <v>2.9255572868636119E-3</v>
      </c>
      <c r="M4" s="22">
        <v>7862</v>
      </c>
      <c r="N4" s="62">
        <v>0.25000794988393171</v>
      </c>
      <c r="O4" s="22">
        <v>8635</v>
      </c>
      <c r="P4" s="62">
        <v>0.27458899100073136</v>
      </c>
      <c r="Q4" s="33" t="s">
        <v>184</v>
      </c>
      <c r="R4" s="24" t="s">
        <v>184</v>
      </c>
    </row>
    <row r="5" spans="1:18" ht="17.100000000000001" customHeight="1" x14ac:dyDescent="0.3">
      <c r="A5" s="61" t="s">
        <v>182</v>
      </c>
      <c r="B5" s="21" t="s">
        <v>5</v>
      </c>
      <c r="C5" s="22" t="s">
        <v>184</v>
      </c>
      <c r="D5" s="22" t="s">
        <v>184</v>
      </c>
      <c r="E5" s="62" t="s">
        <v>184</v>
      </c>
      <c r="F5" s="22" t="s">
        <v>184</v>
      </c>
      <c r="G5" s="22">
        <v>11</v>
      </c>
      <c r="H5" s="62">
        <v>0.52380952380952384</v>
      </c>
      <c r="I5" s="22">
        <v>11</v>
      </c>
      <c r="J5" s="62">
        <v>0.52380952380952384</v>
      </c>
      <c r="K5" s="22">
        <v>0</v>
      </c>
      <c r="L5" s="62">
        <v>0</v>
      </c>
      <c r="M5" s="22" t="s">
        <v>184</v>
      </c>
      <c r="N5" s="62" t="s">
        <v>184</v>
      </c>
      <c r="O5" s="22" t="s">
        <v>184</v>
      </c>
      <c r="P5" s="62" t="s">
        <v>184</v>
      </c>
      <c r="Q5" s="33">
        <v>1</v>
      </c>
      <c r="R5" s="24" t="s">
        <v>185</v>
      </c>
    </row>
    <row r="6" spans="1:18" ht="17.100000000000001" customHeight="1" x14ac:dyDescent="0.3">
      <c r="A6" s="61" t="s">
        <v>182</v>
      </c>
      <c r="B6" s="21" t="s">
        <v>6</v>
      </c>
      <c r="C6" s="22">
        <v>522</v>
      </c>
      <c r="D6" s="22">
        <v>469</v>
      </c>
      <c r="E6" s="62">
        <v>0.8984674329501916</v>
      </c>
      <c r="F6" s="22">
        <v>377</v>
      </c>
      <c r="G6" s="22">
        <v>263</v>
      </c>
      <c r="H6" s="62">
        <v>0.50383141762452111</v>
      </c>
      <c r="I6" s="22" t="s">
        <v>184</v>
      </c>
      <c r="J6" s="62" t="s">
        <v>184</v>
      </c>
      <c r="K6" s="22" t="s">
        <v>184</v>
      </c>
      <c r="L6" s="62" t="s">
        <v>184</v>
      </c>
      <c r="M6" s="22">
        <v>92</v>
      </c>
      <c r="N6" s="62">
        <v>0.17624521072796934</v>
      </c>
      <c r="O6" s="22">
        <v>53</v>
      </c>
      <c r="P6" s="62">
        <v>0.10153256704980843</v>
      </c>
      <c r="Q6" s="33">
        <v>1</v>
      </c>
      <c r="R6" s="24" t="s">
        <v>185</v>
      </c>
    </row>
    <row r="7" spans="1:18" ht="17.100000000000001" customHeight="1" x14ac:dyDescent="0.3">
      <c r="A7" s="61" t="s">
        <v>182</v>
      </c>
      <c r="B7" s="21" t="s">
        <v>7</v>
      </c>
      <c r="C7" s="22">
        <v>8966</v>
      </c>
      <c r="D7" s="22">
        <v>5639</v>
      </c>
      <c r="E7" s="62">
        <v>0.62893151907204992</v>
      </c>
      <c r="F7" s="22">
        <v>4444</v>
      </c>
      <c r="G7" s="22">
        <v>3864</v>
      </c>
      <c r="H7" s="62">
        <v>0.43096140977024316</v>
      </c>
      <c r="I7" s="22">
        <v>3795</v>
      </c>
      <c r="J7" s="62">
        <v>0.42326567031006024</v>
      </c>
      <c r="K7" s="22">
        <v>69</v>
      </c>
      <c r="L7" s="62">
        <v>7.6957394601829135E-3</v>
      </c>
      <c r="M7" s="22">
        <v>1195</v>
      </c>
      <c r="N7" s="62">
        <v>0.13328128485389248</v>
      </c>
      <c r="O7" s="22">
        <v>3327</v>
      </c>
      <c r="P7" s="62">
        <v>0.37106848092795003</v>
      </c>
      <c r="Q7" s="33" t="s">
        <v>184</v>
      </c>
      <c r="R7" s="24" t="s">
        <v>184</v>
      </c>
    </row>
    <row r="8" spans="1:18" ht="17.100000000000001" customHeight="1" x14ac:dyDescent="0.3">
      <c r="A8" s="61" t="s">
        <v>182</v>
      </c>
      <c r="B8" s="21" t="s">
        <v>8</v>
      </c>
      <c r="C8" s="22">
        <v>782</v>
      </c>
      <c r="D8" s="22">
        <v>631</v>
      </c>
      <c r="E8" s="62">
        <v>0.80690537084398972</v>
      </c>
      <c r="F8" s="22">
        <v>528</v>
      </c>
      <c r="G8" s="22" t="s">
        <v>184</v>
      </c>
      <c r="H8" s="62" t="s">
        <v>184</v>
      </c>
      <c r="I8" s="22" t="s">
        <v>184</v>
      </c>
      <c r="J8" s="62" t="s">
        <v>184</v>
      </c>
      <c r="K8" s="22" t="s">
        <v>184</v>
      </c>
      <c r="L8" s="62" t="s">
        <v>184</v>
      </c>
      <c r="M8" s="22">
        <v>103</v>
      </c>
      <c r="N8" s="62">
        <v>0.13171355498721227</v>
      </c>
      <c r="O8" s="22">
        <v>151</v>
      </c>
      <c r="P8" s="62">
        <v>0.19309462915601022</v>
      </c>
      <c r="Q8" s="33">
        <v>1</v>
      </c>
      <c r="R8" s="24" t="s">
        <v>185</v>
      </c>
    </row>
    <row r="9" spans="1:18" ht="17.100000000000001" customHeight="1" x14ac:dyDescent="0.3">
      <c r="A9" s="61" t="s">
        <v>182</v>
      </c>
      <c r="B9" s="21" t="s">
        <v>9</v>
      </c>
      <c r="C9" s="22">
        <v>682</v>
      </c>
      <c r="D9" s="22">
        <v>398</v>
      </c>
      <c r="E9" s="62">
        <v>0.58357771260997071</v>
      </c>
      <c r="F9" s="22">
        <v>314</v>
      </c>
      <c r="G9" s="22">
        <v>236</v>
      </c>
      <c r="H9" s="62">
        <v>0.3460410557184751</v>
      </c>
      <c r="I9" s="22" t="s">
        <v>184</v>
      </c>
      <c r="J9" s="62" t="s">
        <v>184</v>
      </c>
      <c r="K9" s="22" t="s">
        <v>184</v>
      </c>
      <c r="L9" s="62" t="s">
        <v>184</v>
      </c>
      <c r="M9" s="22">
        <v>84</v>
      </c>
      <c r="N9" s="62">
        <v>0.12316715542521994</v>
      </c>
      <c r="O9" s="22">
        <v>284</v>
      </c>
      <c r="P9" s="62">
        <v>0.41642228739002934</v>
      </c>
      <c r="Q9" s="33">
        <v>1</v>
      </c>
      <c r="R9" s="24" t="s">
        <v>185</v>
      </c>
    </row>
    <row r="10" spans="1:18" ht="17.100000000000001" customHeight="1" x14ac:dyDescent="0.3">
      <c r="A10" s="61" t="s">
        <v>182</v>
      </c>
      <c r="B10" s="46" t="s">
        <v>10</v>
      </c>
      <c r="C10" s="22">
        <v>19385</v>
      </c>
      <c r="D10" s="22">
        <v>14259</v>
      </c>
      <c r="E10" s="62">
        <v>0.73556873871550166</v>
      </c>
      <c r="F10" s="22">
        <v>10112</v>
      </c>
      <c r="G10" s="22">
        <v>7419</v>
      </c>
      <c r="H10" s="62">
        <v>0.38271859685323706</v>
      </c>
      <c r="I10" s="22">
        <v>7282</v>
      </c>
      <c r="J10" s="62">
        <v>0.37565127676038174</v>
      </c>
      <c r="K10" s="22">
        <v>137</v>
      </c>
      <c r="L10" s="62">
        <v>7.0673200928553009E-3</v>
      </c>
      <c r="M10" s="22">
        <v>4147</v>
      </c>
      <c r="N10" s="62">
        <v>0.21392829507351044</v>
      </c>
      <c r="O10" s="22">
        <v>5126</v>
      </c>
      <c r="P10" s="62">
        <v>0.26443126128449834</v>
      </c>
      <c r="Q10" s="33" t="s">
        <v>184</v>
      </c>
      <c r="R10" s="24" t="s">
        <v>184</v>
      </c>
    </row>
    <row r="11" spans="1:18" ht="17.100000000000001" customHeight="1" x14ac:dyDescent="0.3">
      <c r="A11" s="61" t="s">
        <v>182</v>
      </c>
      <c r="B11" s="21" t="s">
        <v>11</v>
      </c>
      <c r="C11" s="22">
        <v>681</v>
      </c>
      <c r="D11" s="22">
        <v>594</v>
      </c>
      <c r="E11" s="62">
        <v>0.8722466960352423</v>
      </c>
      <c r="F11" s="22">
        <v>483</v>
      </c>
      <c r="G11" s="22" t="s">
        <v>184</v>
      </c>
      <c r="H11" s="62" t="s">
        <v>184</v>
      </c>
      <c r="I11" s="22" t="s">
        <v>184</v>
      </c>
      <c r="J11" s="62" t="s">
        <v>184</v>
      </c>
      <c r="K11" s="22" t="s">
        <v>184</v>
      </c>
      <c r="L11" s="62" t="s">
        <v>184</v>
      </c>
      <c r="M11" s="22">
        <v>111</v>
      </c>
      <c r="N11" s="62">
        <v>0.16299559471365638</v>
      </c>
      <c r="O11" s="22">
        <v>87</v>
      </c>
      <c r="P11" s="62">
        <v>0.1277533039647577</v>
      </c>
      <c r="Q11" s="33">
        <v>1</v>
      </c>
      <c r="R11" s="24" t="s">
        <v>185</v>
      </c>
    </row>
    <row r="12" spans="1:18" ht="17.100000000000001" customHeight="1" x14ac:dyDescent="0.3">
      <c r="A12" s="61" t="s">
        <v>182</v>
      </c>
      <c r="B12" s="21" t="s">
        <v>12</v>
      </c>
      <c r="C12" s="22">
        <v>3924</v>
      </c>
      <c r="D12" s="22">
        <v>2640</v>
      </c>
      <c r="E12" s="62">
        <v>0.672782874617737</v>
      </c>
      <c r="F12" s="22">
        <v>2046</v>
      </c>
      <c r="G12" s="22" t="s">
        <v>184</v>
      </c>
      <c r="H12" s="62" t="s">
        <v>184</v>
      </c>
      <c r="I12" s="22">
        <v>1795</v>
      </c>
      <c r="J12" s="62">
        <v>0.45744138634046894</v>
      </c>
      <c r="K12" s="22" t="s">
        <v>184</v>
      </c>
      <c r="L12" s="62" t="s">
        <v>184</v>
      </c>
      <c r="M12" s="22">
        <v>594</v>
      </c>
      <c r="N12" s="62">
        <v>0.15137614678899083</v>
      </c>
      <c r="O12" s="22">
        <v>1284</v>
      </c>
      <c r="P12" s="62">
        <v>0.327217125382263</v>
      </c>
      <c r="Q12" s="33">
        <v>2</v>
      </c>
      <c r="R12" s="24" t="s">
        <v>186</v>
      </c>
    </row>
    <row r="13" spans="1:18" ht="17.100000000000001" customHeight="1" x14ac:dyDescent="0.3">
      <c r="A13" s="61" t="s">
        <v>182</v>
      </c>
      <c r="B13" s="21" t="s">
        <v>13</v>
      </c>
      <c r="C13" s="22">
        <v>25648</v>
      </c>
      <c r="D13" s="22">
        <v>18817</v>
      </c>
      <c r="E13" s="62">
        <v>0.73366344354335622</v>
      </c>
      <c r="F13" s="22">
        <v>14233</v>
      </c>
      <c r="G13" s="22">
        <v>10892</v>
      </c>
      <c r="H13" s="62">
        <v>0.42467248908296945</v>
      </c>
      <c r="I13" s="22">
        <v>10689</v>
      </c>
      <c r="J13" s="62">
        <v>0.41675764192139736</v>
      </c>
      <c r="K13" s="22">
        <v>203</v>
      </c>
      <c r="L13" s="62">
        <v>7.9148471615720518E-3</v>
      </c>
      <c r="M13" s="22">
        <v>4584</v>
      </c>
      <c r="N13" s="62">
        <v>0.17872738615096695</v>
      </c>
      <c r="O13" s="22">
        <v>6831</v>
      </c>
      <c r="P13" s="62">
        <v>0.26633655645664378</v>
      </c>
      <c r="Q13" s="33" t="s">
        <v>184</v>
      </c>
      <c r="R13" s="24" t="s">
        <v>184</v>
      </c>
    </row>
    <row r="14" spans="1:18" ht="17.100000000000001" customHeight="1" x14ac:dyDescent="0.3">
      <c r="A14" s="61" t="s">
        <v>182</v>
      </c>
      <c r="B14" s="21" t="s">
        <v>14</v>
      </c>
      <c r="C14" s="22">
        <v>719</v>
      </c>
      <c r="D14" s="22">
        <v>513</v>
      </c>
      <c r="E14" s="62">
        <v>0.71349095966620302</v>
      </c>
      <c r="F14" s="22">
        <v>403</v>
      </c>
      <c r="G14" s="22" t="s">
        <v>184</v>
      </c>
      <c r="H14" s="62" t="s">
        <v>184</v>
      </c>
      <c r="I14" s="22" t="s">
        <v>184</v>
      </c>
      <c r="J14" s="62" t="s">
        <v>184</v>
      </c>
      <c r="K14" s="22" t="s">
        <v>184</v>
      </c>
      <c r="L14" s="62" t="s">
        <v>184</v>
      </c>
      <c r="M14" s="22">
        <v>110</v>
      </c>
      <c r="N14" s="62">
        <v>0.15299026425591097</v>
      </c>
      <c r="O14" s="22">
        <v>206</v>
      </c>
      <c r="P14" s="62">
        <v>0.28650904033379693</v>
      </c>
      <c r="Q14" s="33">
        <v>1</v>
      </c>
      <c r="R14" s="24" t="s">
        <v>185</v>
      </c>
    </row>
    <row r="15" spans="1:18" ht="17.100000000000001" customHeight="1" x14ac:dyDescent="0.3">
      <c r="A15" s="61" t="s">
        <v>182</v>
      </c>
      <c r="B15" s="21" t="s">
        <v>15</v>
      </c>
      <c r="C15" s="22">
        <v>2233</v>
      </c>
      <c r="D15" s="22">
        <v>1954</v>
      </c>
      <c r="E15" s="62">
        <v>0.87505597850425432</v>
      </c>
      <c r="F15" s="22">
        <v>1516</v>
      </c>
      <c r="G15" s="22">
        <v>1130</v>
      </c>
      <c r="H15" s="62">
        <v>0.50604567845947157</v>
      </c>
      <c r="I15" s="22">
        <v>1073</v>
      </c>
      <c r="J15" s="62">
        <v>0.48051948051948051</v>
      </c>
      <c r="K15" s="22">
        <v>57</v>
      </c>
      <c r="L15" s="62">
        <v>2.5526197939991044E-2</v>
      </c>
      <c r="M15" s="22">
        <v>438</v>
      </c>
      <c r="N15" s="62">
        <v>0.19614867890729959</v>
      </c>
      <c r="O15" s="22">
        <v>279</v>
      </c>
      <c r="P15" s="62">
        <v>0.12494402149574563</v>
      </c>
      <c r="Q15" s="33" t="s">
        <v>184</v>
      </c>
      <c r="R15" s="24" t="s">
        <v>184</v>
      </c>
    </row>
    <row r="16" spans="1:18" ht="17.100000000000001" customHeight="1" x14ac:dyDescent="0.3">
      <c r="A16" s="61" t="s">
        <v>182</v>
      </c>
      <c r="B16" s="21" t="s">
        <v>16</v>
      </c>
      <c r="C16" s="22">
        <v>4413</v>
      </c>
      <c r="D16" s="22">
        <v>4057</v>
      </c>
      <c r="E16" s="62">
        <v>0.91932925447541358</v>
      </c>
      <c r="F16" s="22">
        <v>3385</v>
      </c>
      <c r="G16" s="22">
        <v>2371</v>
      </c>
      <c r="H16" s="62">
        <v>0.53727622932245633</v>
      </c>
      <c r="I16" s="22">
        <v>2326</v>
      </c>
      <c r="J16" s="62">
        <v>0.52707908452300023</v>
      </c>
      <c r="K16" s="22">
        <v>45</v>
      </c>
      <c r="L16" s="62">
        <v>1.0197144799456152E-2</v>
      </c>
      <c r="M16" s="22">
        <v>672</v>
      </c>
      <c r="N16" s="62">
        <v>0.15227736233854522</v>
      </c>
      <c r="O16" s="22">
        <v>356</v>
      </c>
      <c r="P16" s="62">
        <v>8.0670745524586446E-2</v>
      </c>
      <c r="Q16" s="33" t="s">
        <v>184</v>
      </c>
      <c r="R16" s="24" t="s">
        <v>184</v>
      </c>
    </row>
    <row r="17" spans="1:18" ht="17.100000000000001" customHeight="1" x14ac:dyDescent="0.3">
      <c r="A17" s="61" t="s">
        <v>182</v>
      </c>
      <c r="B17" s="21" t="s">
        <v>17</v>
      </c>
      <c r="C17" s="22">
        <v>343</v>
      </c>
      <c r="D17" s="22" t="s">
        <v>184</v>
      </c>
      <c r="E17" s="62" t="s">
        <v>184</v>
      </c>
      <c r="F17" s="22">
        <v>235</v>
      </c>
      <c r="G17" s="22">
        <v>183</v>
      </c>
      <c r="H17" s="62">
        <v>0.53352769679300294</v>
      </c>
      <c r="I17" s="22" t="s">
        <v>184</v>
      </c>
      <c r="J17" s="62" t="s">
        <v>184</v>
      </c>
      <c r="K17" s="22" t="s">
        <v>184</v>
      </c>
      <c r="L17" s="62" t="s">
        <v>184</v>
      </c>
      <c r="M17" s="22" t="s">
        <v>184</v>
      </c>
      <c r="N17" s="62" t="s">
        <v>184</v>
      </c>
      <c r="O17" s="22" t="s">
        <v>184</v>
      </c>
      <c r="P17" s="62" t="s">
        <v>184</v>
      </c>
      <c r="Q17" s="33">
        <v>1</v>
      </c>
      <c r="R17" s="24" t="s">
        <v>185</v>
      </c>
    </row>
    <row r="18" spans="1:18" ht="17.100000000000001" customHeight="1" x14ac:dyDescent="0.3">
      <c r="A18" s="61" t="s">
        <v>182</v>
      </c>
      <c r="B18" s="21" t="s">
        <v>18</v>
      </c>
      <c r="C18" s="22">
        <v>27382</v>
      </c>
      <c r="D18" s="22">
        <v>21822</v>
      </c>
      <c r="E18" s="62">
        <v>0.79694689942297858</v>
      </c>
      <c r="F18" s="22">
        <v>17718</v>
      </c>
      <c r="G18" s="22">
        <v>12766</v>
      </c>
      <c r="H18" s="62">
        <v>0.46621868380688042</v>
      </c>
      <c r="I18" s="22">
        <v>12319</v>
      </c>
      <c r="J18" s="62">
        <v>0.44989409100869182</v>
      </c>
      <c r="K18" s="22">
        <v>447</v>
      </c>
      <c r="L18" s="62">
        <v>1.632459279818859E-2</v>
      </c>
      <c r="M18" s="22">
        <v>4104</v>
      </c>
      <c r="N18" s="62">
        <v>0.14987948287195968</v>
      </c>
      <c r="O18" s="22">
        <v>5560</v>
      </c>
      <c r="P18" s="62">
        <v>0.20305310057702139</v>
      </c>
      <c r="Q18" s="33" t="s">
        <v>184</v>
      </c>
      <c r="R18" s="24" t="s">
        <v>184</v>
      </c>
    </row>
    <row r="19" spans="1:18" ht="17.100000000000001" customHeight="1" x14ac:dyDescent="0.3">
      <c r="A19" s="61" t="s">
        <v>182</v>
      </c>
      <c r="B19" s="21" t="s">
        <v>19</v>
      </c>
      <c r="C19" s="22">
        <v>3579</v>
      </c>
      <c r="D19" s="22">
        <v>2969</v>
      </c>
      <c r="E19" s="62">
        <v>0.82956132998044141</v>
      </c>
      <c r="F19" s="22">
        <v>2382</v>
      </c>
      <c r="G19" s="22" t="s">
        <v>184</v>
      </c>
      <c r="H19" s="62" t="s">
        <v>184</v>
      </c>
      <c r="I19" s="22">
        <v>1627</v>
      </c>
      <c r="J19" s="62">
        <v>0.45459625593741271</v>
      </c>
      <c r="K19" s="22" t="s">
        <v>184</v>
      </c>
      <c r="L19" s="62" t="s">
        <v>184</v>
      </c>
      <c r="M19" s="22">
        <v>587</v>
      </c>
      <c r="N19" s="62">
        <v>0.16401229393685388</v>
      </c>
      <c r="O19" s="22">
        <v>610</v>
      </c>
      <c r="P19" s="62">
        <v>0.17043867001955854</v>
      </c>
      <c r="Q19" s="33">
        <v>2</v>
      </c>
      <c r="R19" s="24" t="s">
        <v>186</v>
      </c>
    </row>
    <row r="20" spans="1:18" ht="17.100000000000001" customHeight="1" x14ac:dyDescent="0.3">
      <c r="A20" s="61" t="s">
        <v>182</v>
      </c>
      <c r="B20" s="21" t="s">
        <v>20</v>
      </c>
      <c r="C20" s="22">
        <v>1728</v>
      </c>
      <c r="D20" s="22">
        <v>1426</v>
      </c>
      <c r="E20" s="62">
        <v>0.82523148148148151</v>
      </c>
      <c r="F20" s="22">
        <v>1153</v>
      </c>
      <c r="G20" s="22">
        <v>865</v>
      </c>
      <c r="H20" s="62">
        <v>0.50057870370370372</v>
      </c>
      <c r="I20" s="22">
        <v>805</v>
      </c>
      <c r="J20" s="62">
        <v>0.46585648148148145</v>
      </c>
      <c r="K20" s="22">
        <v>60</v>
      </c>
      <c r="L20" s="62">
        <v>3.4722222222222224E-2</v>
      </c>
      <c r="M20" s="22">
        <v>273</v>
      </c>
      <c r="N20" s="62">
        <v>0.1579861111111111</v>
      </c>
      <c r="O20" s="22">
        <v>302</v>
      </c>
      <c r="P20" s="62">
        <v>0.17476851851851852</v>
      </c>
      <c r="Q20" s="33" t="s">
        <v>184</v>
      </c>
      <c r="R20" s="24" t="s">
        <v>184</v>
      </c>
    </row>
    <row r="21" spans="1:18" ht="17.100000000000001" customHeight="1" x14ac:dyDescent="0.3">
      <c r="A21" s="61" t="s">
        <v>182</v>
      </c>
      <c r="B21" s="21" t="s">
        <v>21</v>
      </c>
      <c r="C21" s="22">
        <v>375</v>
      </c>
      <c r="D21" s="22">
        <v>263</v>
      </c>
      <c r="E21" s="62">
        <v>0.70133333333333336</v>
      </c>
      <c r="F21" s="22">
        <v>189</v>
      </c>
      <c r="G21" s="22" t="s">
        <v>184</v>
      </c>
      <c r="H21" s="62" t="s">
        <v>184</v>
      </c>
      <c r="I21" s="22" t="s">
        <v>184</v>
      </c>
      <c r="J21" s="62" t="s">
        <v>184</v>
      </c>
      <c r="K21" s="22">
        <v>0</v>
      </c>
      <c r="L21" s="62">
        <v>0</v>
      </c>
      <c r="M21" s="22">
        <v>74</v>
      </c>
      <c r="N21" s="62">
        <v>0.19733333333333333</v>
      </c>
      <c r="O21" s="22">
        <v>112</v>
      </c>
      <c r="P21" s="62">
        <v>0.29866666666666669</v>
      </c>
      <c r="Q21" s="33">
        <v>2</v>
      </c>
      <c r="R21" s="24" t="s">
        <v>186</v>
      </c>
    </row>
    <row r="22" spans="1:18" ht="17.100000000000001" customHeight="1" x14ac:dyDescent="0.3">
      <c r="A22" s="61" t="s">
        <v>182</v>
      </c>
      <c r="B22" s="46" t="s">
        <v>22</v>
      </c>
      <c r="C22" s="22">
        <v>244671</v>
      </c>
      <c r="D22" s="22">
        <v>182363</v>
      </c>
      <c r="E22" s="62">
        <v>0.74533966019675402</v>
      </c>
      <c r="F22" s="22">
        <v>131621</v>
      </c>
      <c r="G22" s="22">
        <v>100914</v>
      </c>
      <c r="H22" s="62">
        <v>0.41244773593928175</v>
      </c>
      <c r="I22" s="22">
        <v>100702</v>
      </c>
      <c r="J22" s="62">
        <v>0.41158126627185077</v>
      </c>
      <c r="K22" s="22">
        <v>212</v>
      </c>
      <c r="L22" s="62">
        <v>8.6646966743095829E-4</v>
      </c>
      <c r="M22" s="22">
        <v>50742</v>
      </c>
      <c r="N22" s="62">
        <v>0.20738869747538533</v>
      </c>
      <c r="O22" s="22">
        <v>62308</v>
      </c>
      <c r="P22" s="62">
        <v>0.25466033980324598</v>
      </c>
      <c r="Q22" s="33" t="s">
        <v>184</v>
      </c>
      <c r="R22" s="24" t="s">
        <v>184</v>
      </c>
    </row>
    <row r="23" spans="1:18" ht="17.100000000000001" customHeight="1" x14ac:dyDescent="0.3">
      <c r="A23" s="61" t="s">
        <v>182</v>
      </c>
      <c r="B23" s="21" t="s">
        <v>23</v>
      </c>
      <c r="C23" s="22">
        <v>4220</v>
      </c>
      <c r="D23" s="22">
        <v>3646</v>
      </c>
      <c r="E23" s="62">
        <v>0.86398104265402842</v>
      </c>
      <c r="F23" s="22">
        <v>2716</v>
      </c>
      <c r="G23" s="22" t="s">
        <v>184</v>
      </c>
      <c r="H23" s="62" t="s">
        <v>184</v>
      </c>
      <c r="I23" s="22">
        <v>1654</v>
      </c>
      <c r="J23" s="62">
        <v>0.3919431279620853</v>
      </c>
      <c r="K23" s="22" t="s">
        <v>184</v>
      </c>
      <c r="L23" s="62" t="s">
        <v>184</v>
      </c>
      <c r="M23" s="22">
        <v>930</v>
      </c>
      <c r="N23" s="62">
        <v>0.22037914691943128</v>
      </c>
      <c r="O23" s="22">
        <v>574</v>
      </c>
      <c r="P23" s="62">
        <v>0.13601895734597155</v>
      </c>
      <c r="Q23" s="33">
        <v>2</v>
      </c>
      <c r="R23" s="24" t="s">
        <v>186</v>
      </c>
    </row>
    <row r="24" spans="1:18" ht="17.100000000000001" customHeight="1" x14ac:dyDescent="0.3">
      <c r="A24" s="61" t="s">
        <v>182</v>
      </c>
      <c r="B24" s="21" t="s">
        <v>24</v>
      </c>
      <c r="C24" s="22">
        <v>3643</v>
      </c>
      <c r="D24" s="22">
        <v>2488</v>
      </c>
      <c r="E24" s="62">
        <v>0.68295360966236618</v>
      </c>
      <c r="F24" s="22">
        <v>1626</v>
      </c>
      <c r="G24" s="22" t="s">
        <v>184</v>
      </c>
      <c r="H24" s="62" t="s">
        <v>184</v>
      </c>
      <c r="I24" s="22">
        <v>1100</v>
      </c>
      <c r="J24" s="62">
        <v>0.30194894317869886</v>
      </c>
      <c r="K24" s="22" t="s">
        <v>184</v>
      </c>
      <c r="L24" s="62" t="s">
        <v>184</v>
      </c>
      <c r="M24" s="22">
        <v>862</v>
      </c>
      <c r="N24" s="62">
        <v>0.23661817183639858</v>
      </c>
      <c r="O24" s="22">
        <v>1155</v>
      </c>
      <c r="P24" s="62">
        <v>0.31704639033763382</v>
      </c>
      <c r="Q24" s="33">
        <v>2</v>
      </c>
      <c r="R24" s="24" t="s">
        <v>186</v>
      </c>
    </row>
    <row r="25" spans="1:18" ht="17.100000000000001" customHeight="1" x14ac:dyDescent="0.3">
      <c r="A25" s="61" t="s">
        <v>182</v>
      </c>
      <c r="B25" s="21" t="s">
        <v>25</v>
      </c>
      <c r="C25" s="22">
        <v>335</v>
      </c>
      <c r="D25" s="22">
        <v>291</v>
      </c>
      <c r="E25" s="62">
        <v>0.86865671641791042</v>
      </c>
      <c r="F25" s="22">
        <v>241</v>
      </c>
      <c r="G25" s="22">
        <v>213</v>
      </c>
      <c r="H25" s="62">
        <v>0.63582089552238807</v>
      </c>
      <c r="I25" s="22" t="s">
        <v>184</v>
      </c>
      <c r="J25" s="62" t="s">
        <v>184</v>
      </c>
      <c r="K25" s="22" t="s">
        <v>184</v>
      </c>
      <c r="L25" s="62" t="s">
        <v>184</v>
      </c>
      <c r="M25" s="22">
        <v>50</v>
      </c>
      <c r="N25" s="62">
        <v>0.14925373134328357</v>
      </c>
      <c r="O25" s="22">
        <v>44</v>
      </c>
      <c r="P25" s="62">
        <v>0.13134328358208955</v>
      </c>
      <c r="Q25" s="33">
        <v>1</v>
      </c>
      <c r="R25" s="24" t="s">
        <v>185</v>
      </c>
    </row>
    <row r="26" spans="1:18" ht="17.100000000000001" customHeight="1" x14ac:dyDescent="0.3">
      <c r="A26" s="61" t="s">
        <v>182</v>
      </c>
      <c r="B26" s="21" t="s">
        <v>26</v>
      </c>
      <c r="C26" s="22">
        <v>2955</v>
      </c>
      <c r="D26" s="22">
        <v>2289</v>
      </c>
      <c r="E26" s="62">
        <v>0.77461928934010149</v>
      </c>
      <c r="F26" s="22">
        <v>1707</v>
      </c>
      <c r="G26" s="22" t="s">
        <v>184</v>
      </c>
      <c r="H26" s="62" t="s">
        <v>184</v>
      </c>
      <c r="I26" s="22">
        <v>1358</v>
      </c>
      <c r="J26" s="62">
        <v>0.45956006768189511</v>
      </c>
      <c r="K26" s="22" t="s">
        <v>184</v>
      </c>
      <c r="L26" s="62" t="s">
        <v>184</v>
      </c>
      <c r="M26" s="22">
        <v>582</v>
      </c>
      <c r="N26" s="62">
        <v>0.19695431472081218</v>
      </c>
      <c r="O26" s="22">
        <v>666</v>
      </c>
      <c r="P26" s="62">
        <v>0.22538071065989848</v>
      </c>
      <c r="Q26" s="33">
        <v>2</v>
      </c>
      <c r="R26" s="24" t="s">
        <v>186</v>
      </c>
    </row>
    <row r="27" spans="1:18" ht="17.100000000000001" customHeight="1" x14ac:dyDescent="0.3">
      <c r="A27" s="61" t="s">
        <v>182</v>
      </c>
      <c r="B27" s="21" t="s">
        <v>27</v>
      </c>
      <c r="C27" s="22">
        <v>9859</v>
      </c>
      <c r="D27" s="22">
        <v>6555</v>
      </c>
      <c r="E27" s="62">
        <v>0.66487473374581596</v>
      </c>
      <c r="F27" s="22">
        <v>5208</v>
      </c>
      <c r="G27" s="22">
        <v>3945</v>
      </c>
      <c r="H27" s="62">
        <v>0.40014200223146362</v>
      </c>
      <c r="I27" s="22">
        <v>3780</v>
      </c>
      <c r="J27" s="62">
        <v>0.38340602495182069</v>
      </c>
      <c r="K27" s="22">
        <v>165</v>
      </c>
      <c r="L27" s="62">
        <v>1.6735977279642964E-2</v>
      </c>
      <c r="M27" s="22">
        <v>1347</v>
      </c>
      <c r="N27" s="62">
        <v>0.13662643270108529</v>
      </c>
      <c r="O27" s="22">
        <v>3304</v>
      </c>
      <c r="P27" s="62">
        <v>0.33512526625418398</v>
      </c>
      <c r="Q27" s="33" t="s">
        <v>184</v>
      </c>
      <c r="R27" s="24" t="s">
        <v>184</v>
      </c>
    </row>
    <row r="28" spans="1:18" ht="17.100000000000001" customHeight="1" x14ac:dyDescent="0.3">
      <c r="A28" s="61" t="s">
        <v>182</v>
      </c>
      <c r="B28" s="21" t="s">
        <v>28</v>
      </c>
      <c r="C28" s="22">
        <v>184</v>
      </c>
      <c r="D28" s="22" t="s">
        <v>184</v>
      </c>
      <c r="E28" s="62" t="s">
        <v>184</v>
      </c>
      <c r="F28" s="22">
        <v>142</v>
      </c>
      <c r="G28" s="22" t="s">
        <v>184</v>
      </c>
      <c r="H28" s="62" t="s">
        <v>184</v>
      </c>
      <c r="I28" s="22" t="s">
        <v>184</v>
      </c>
      <c r="J28" s="62" t="s">
        <v>184</v>
      </c>
      <c r="K28" s="22">
        <v>0</v>
      </c>
      <c r="L28" s="62">
        <v>0</v>
      </c>
      <c r="M28" s="22" t="s">
        <v>184</v>
      </c>
      <c r="N28" s="62" t="s">
        <v>184</v>
      </c>
      <c r="O28" s="22" t="s">
        <v>184</v>
      </c>
      <c r="P28" s="62" t="s">
        <v>184</v>
      </c>
      <c r="Q28" s="33">
        <v>2</v>
      </c>
      <c r="R28" s="24" t="s">
        <v>186</v>
      </c>
    </row>
    <row r="29" spans="1:18" ht="17.100000000000001" customHeight="1" x14ac:dyDescent="0.3">
      <c r="A29" s="61" t="s">
        <v>182</v>
      </c>
      <c r="B29" s="21" t="s">
        <v>29</v>
      </c>
      <c r="C29" s="22">
        <v>227</v>
      </c>
      <c r="D29" s="22">
        <v>176</v>
      </c>
      <c r="E29" s="62">
        <v>0.77533039647577096</v>
      </c>
      <c r="F29" s="22">
        <v>133</v>
      </c>
      <c r="G29" s="22" t="s">
        <v>184</v>
      </c>
      <c r="H29" s="62" t="s">
        <v>184</v>
      </c>
      <c r="I29" s="22" t="s">
        <v>184</v>
      </c>
      <c r="J29" s="62" t="s">
        <v>184</v>
      </c>
      <c r="K29" s="22" t="s">
        <v>184</v>
      </c>
      <c r="L29" s="62" t="s">
        <v>184</v>
      </c>
      <c r="M29" s="22">
        <v>43</v>
      </c>
      <c r="N29" s="62">
        <v>0.1894273127753304</v>
      </c>
      <c r="O29" s="22">
        <v>51</v>
      </c>
      <c r="P29" s="62">
        <v>0.22466960352422907</v>
      </c>
      <c r="Q29" s="33">
        <v>1</v>
      </c>
      <c r="R29" s="24" t="s">
        <v>185</v>
      </c>
    </row>
    <row r="30" spans="1:18" ht="17.100000000000001" customHeight="1" x14ac:dyDescent="0.3">
      <c r="A30" s="61" t="s">
        <v>182</v>
      </c>
      <c r="B30" s="21" t="s">
        <v>30</v>
      </c>
      <c r="C30" s="22">
        <v>11912</v>
      </c>
      <c r="D30" s="22">
        <v>7545</v>
      </c>
      <c r="E30" s="62">
        <v>0.63339489590329079</v>
      </c>
      <c r="F30" s="22">
        <v>5602</v>
      </c>
      <c r="G30" s="22">
        <v>3738</v>
      </c>
      <c r="H30" s="62">
        <v>0.31380120886501006</v>
      </c>
      <c r="I30" s="22">
        <v>3492</v>
      </c>
      <c r="J30" s="62">
        <v>0.29314976494291473</v>
      </c>
      <c r="K30" s="22">
        <v>246</v>
      </c>
      <c r="L30" s="62">
        <v>2.0651443922095367E-2</v>
      </c>
      <c r="M30" s="22">
        <v>1943</v>
      </c>
      <c r="N30" s="62">
        <v>0.16311282740094024</v>
      </c>
      <c r="O30" s="22">
        <v>4367</v>
      </c>
      <c r="P30" s="62">
        <v>0.36660510409670921</v>
      </c>
      <c r="Q30" s="33" t="s">
        <v>184</v>
      </c>
      <c r="R30" s="24" t="s">
        <v>184</v>
      </c>
    </row>
    <row r="31" spans="1:18" ht="17.100000000000001" customHeight="1" x14ac:dyDescent="0.3">
      <c r="A31" s="61" t="s">
        <v>182</v>
      </c>
      <c r="B31" s="21" t="s">
        <v>31</v>
      </c>
      <c r="C31" s="22">
        <v>1833</v>
      </c>
      <c r="D31" s="22">
        <v>1114</v>
      </c>
      <c r="E31" s="62">
        <v>0.607746863066012</v>
      </c>
      <c r="F31" s="22">
        <v>797</v>
      </c>
      <c r="G31" s="22">
        <v>610</v>
      </c>
      <c r="H31" s="62">
        <v>0.33278777959629025</v>
      </c>
      <c r="I31" s="22">
        <v>590</v>
      </c>
      <c r="J31" s="62">
        <v>0.32187670485542824</v>
      </c>
      <c r="K31" s="22">
        <v>20</v>
      </c>
      <c r="L31" s="62">
        <v>1.0911074740861976E-2</v>
      </c>
      <c r="M31" s="22">
        <v>317</v>
      </c>
      <c r="N31" s="62">
        <v>0.17294053464266229</v>
      </c>
      <c r="O31" s="22">
        <v>719</v>
      </c>
      <c r="P31" s="62">
        <v>0.392253136933988</v>
      </c>
      <c r="Q31" s="33" t="s">
        <v>184</v>
      </c>
      <c r="R31" s="24" t="s">
        <v>184</v>
      </c>
    </row>
    <row r="32" spans="1:18" ht="17.100000000000001" customHeight="1" x14ac:dyDescent="0.3">
      <c r="A32" s="61" t="s">
        <v>182</v>
      </c>
      <c r="B32" s="21" t="s">
        <v>32</v>
      </c>
      <c r="C32" s="22">
        <v>1804</v>
      </c>
      <c r="D32" s="22">
        <v>1363</v>
      </c>
      <c r="E32" s="62">
        <v>0.75554323725055428</v>
      </c>
      <c r="F32" s="22">
        <v>1084</v>
      </c>
      <c r="G32" s="22" t="s">
        <v>184</v>
      </c>
      <c r="H32" s="62" t="s">
        <v>184</v>
      </c>
      <c r="I32" s="22" t="s">
        <v>184</v>
      </c>
      <c r="J32" s="62" t="s">
        <v>184</v>
      </c>
      <c r="K32" s="22" t="s">
        <v>184</v>
      </c>
      <c r="L32" s="62" t="s">
        <v>184</v>
      </c>
      <c r="M32" s="22">
        <v>279</v>
      </c>
      <c r="N32" s="62">
        <v>0.15465631929046564</v>
      </c>
      <c r="O32" s="22">
        <v>441</v>
      </c>
      <c r="P32" s="62">
        <v>0.24445676274944567</v>
      </c>
      <c r="Q32" s="33">
        <v>1</v>
      </c>
      <c r="R32" s="24" t="s">
        <v>185</v>
      </c>
    </row>
    <row r="33" spans="1:18" ht="17.100000000000001" customHeight="1" x14ac:dyDescent="0.3">
      <c r="A33" s="61" t="s">
        <v>182</v>
      </c>
      <c r="B33" s="21" t="s">
        <v>33</v>
      </c>
      <c r="C33" s="22">
        <v>62492</v>
      </c>
      <c r="D33" s="22">
        <v>47325</v>
      </c>
      <c r="E33" s="62">
        <v>0.75729693400755294</v>
      </c>
      <c r="F33" s="22">
        <v>33931</v>
      </c>
      <c r="G33" s="22">
        <v>25689</v>
      </c>
      <c r="H33" s="62">
        <v>0.41107661780707933</v>
      </c>
      <c r="I33" s="22">
        <v>25378</v>
      </c>
      <c r="J33" s="62">
        <v>0.40609998079754206</v>
      </c>
      <c r="K33" s="22">
        <v>311</v>
      </c>
      <c r="L33" s="62">
        <v>4.9766370095372207E-3</v>
      </c>
      <c r="M33" s="22">
        <v>13394</v>
      </c>
      <c r="N33" s="62">
        <v>0.21433143442360622</v>
      </c>
      <c r="O33" s="22">
        <v>15167</v>
      </c>
      <c r="P33" s="62">
        <v>0.24270306599244704</v>
      </c>
      <c r="Q33" s="33" t="s">
        <v>184</v>
      </c>
      <c r="R33" s="24" t="s">
        <v>184</v>
      </c>
    </row>
    <row r="34" spans="1:18" ht="17.100000000000001" customHeight="1" x14ac:dyDescent="0.3">
      <c r="A34" s="61" t="s">
        <v>182</v>
      </c>
      <c r="B34" s="21" t="s">
        <v>34</v>
      </c>
      <c r="C34" s="22">
        <v>4649</v>
      </c>
      <c r="D34" s="22">
        <v>3658</v>
      </c>
      <c r="E34" s="62">
        <v>0.78683587868358784</v>
      </c>
      <c r="F34" s="22">
        <v>2929</v>
      </c>
      <c r="G34" s="22">
        <v>2369</v>
      </c>
      <c r="H34" s="62">
        <v>0.5095719509571951</v>
      </c>
      <c r="I34" s="22">
        <v>2280</v>
      </c>
      <c r="J34" s="62">
        <v>0.4904280490428049</v>
      </c>
      <c r="K34" s="22">
        <v>89</v>
      </c>
      <c r="L34" s="62">
        <v>1.914390191439019E-2</v>
      </c>
      <c r="M34" s="22">
        <v>729</v>
      </c>
      <c r="N34" s="62">
        <v>0.15680791568079158</v>
      </c>
      <c r="O34" s="22">
        <v>991</v>
      </c>
      <c r="P34" s="62">
        <v>0.21316412131641213</v>
      </c>
      <c r="Q34" s="33" t="s">
        <v>184</v>
      </c>
      <c r="R34" s="24" t="s">
        <v>184</v>
      </c>
    </row>
    <row r="35" spans="1:18" ht="17.100000000000001" customHeight="1" x14ac:dyDescent="0.3">
      <c r="A35" s="61" t="s">
        <v>182</v>
      </c>
      <c r="B35" s="21" t="s">
        <v>35</v>
      </c>
      <c r="C35" s="22">
        <v>350</v>
      </c>
      <c r="D35" s="22">
        <v>319</v>
      </c>
      <c r="E35" s="62">
        <v>0.91142857142857148</v>
      </c>
      <c r="F35" s="22">
        <v>268</v>
      </c>
      <c r="G35" s="22">
        <v>230</v>
      </c>
      <c r="H35" s="62">
        <v>0.65714285714285714</v>
      </c>
      <c r="I35" s="22">
        <v>230</v>
      </c>
      <c r="J35" s="62">
        <v>0.65714285714285714</v>
      </c>
      <c r="K35" s="22">
        <v>0</v>
      </c>
      <c r="L35" s="62">
        <v>0</v>
      </c>
      <c r="M35" s="22">
        <v>51</v>
      </c>
      <c r="N35" s="62">
        <v>0.14571428571428571</v>
      </c>
      <c r="O35" s="22">
        <v>31</v>
      </c>
      <c r="P35" s="62">
        <v>8.8571428571428565E-2</v>
      </c>
      <c r="Q35" s="33" t="s">
        <v>184</v>
      </c>
      <c r="R35" s="24" t="s">
        <v>184</v>
      </c>
    </row>
    <row r="36" spans="1:18" ht="17.100000000000001" customHeight="1" x14ac:dyDescent="0.3">
      <c r="A36" s="61" t="s">
        <v>182</v>
      </c>
      <c r="B36" s="21" t="s">
        <v>36</v>
      </c>
      <c r="C36" s="22">
        <v>116605</v>
      </c>
      <c r="D36" s="22">
        <v>97220</v>
      </c>
      <c r="E36" s="62">
        <v>0.83375498477766818</v>
      </c>
      <c r="F36" s="22">
        <v>72782</v>
      </c>
      <c r="G36" s="22">
        <v>46567</v>
      </c>
      <c r="H36" s="62">
        <v>0.39935680288152309</v>
      </c>
      <c r="I36" s="22">
        <v>45739</v>
      </c>
      <c r="J36" s="62">
        <v>0.39225590669353799</v>
      </c>
      <c r="K36" s="22">
        <v>828</v>
      </c>
      <c r="L36" s="62">
        <v>7.1008961879850778E-3</v>
      </c>
      <c r="M36" s="22">
        <v>24438</v>
      </c>
      <c r="N36" s="62">
        <v>0.20957934908451611</v>
      </c>
      <c r="O36" s="22">
        <v>19385</v>
      </c>
      <c r="P36" s="62">
        <v>0.16624501522233182</v>
      </c>
      <c r="Q36" s="33" t="s">
        <v>184</v>
      </c>
      <c r="R36" s="24" t="s">
        <v>184</v>
      </c>
    </row>
    <row r="37" spans="1:18" ht="17.100000000000001" customHeight="1" x14ac:dyDescent="0.3">
      <c r="A37" s="61" t="s">
        <v>182</v>
      </c>
      <c r="B37" s="21" t="s">
        <v>37</v>
      </c>
      <c r="C37" s="22">
        <v>53447</v>
      </c>
      <c r="D37" s="22">
        <v>36818</v>
      </c>
      <c r="E37" s="62">
        <v>0.68886934720377191</v>
      </c>
      <c r="F37" s="22">
        <v>27358</v>
      </c>
      <c r="G37" s="22">
        <v>22414</v>
      </c>
      <c r="H37" s="62">
        <v>0.41936872041461637</v>
      </c>
      <c r="I37" s="22">
        <v>22092</v>
      </c>
      <c r="J37" s="62">
        <v>0.41334406047112093</v>
      </c>
      <c r="K37" s="22">
        <v>322</v>
      </c>
      <c r="L37" s="62">
        <v>6.0246599434954258E-3</v>
      </c>
      <c r="M37" s="22">
        <v>9460</v>
      </c>
      <c r="N37" s="62">
        <v>0.17699777349523826</v>
      </c>
      <c r="O37" s="22">
        <v>16629</v>
      </c>
      <c r="P37" s="62">
        <v>0.31113065279622804</v>
      </c>
      <c r="Q37" s="33" t="s">
        <v>184</v>
      </c>
      <c r="R37" s="24" t="s">
        <v>184</v>
      </c>
    </row>
    <row r="38" spans="1:18" ht="17.100000000000001" customHeight="1" x14ac:dyDescent="0.3">
      <c r="A38" s="61" t="s">
        <v>182</v>
      </c>
      <c r="B38" s="21" t="s">
        <v>38</v>
      </c>
      <c r="C38" s="22">
        <v>1424</v>
      </c>
      <c r="D38" s="22">
        <v>890</v>
      </c>
      <c r="E38" s="62">
        <v>0.625</v>
      </c>
      <c r="F38" s="22">
        <v>662</v>
      </c>
      <c r="G38" s="22" t="s">
        <v>184</v>
      </c>
      <c r="H38" s="62" t="s">
        <v>184</v>
      </c>
      <c r="I38" s="22">
        <v>505</v>
      </c>
      <c r="J38" s="62">
        <v>0.35463483146067415</v>
      </c>
      <c r="K38" s="22" t="s">
        <v>184</v>
      </c>
      <c r="L38" s="62" t="s">
        <v>184</v>
      </c>
      <c r="M38" s="22">
        <v>228</v>
      </c>
      <c r="N38" s="62">
        <v>0.1601123595505618</v>
      </c>
      <c r="O38" s="22">
        <v>534</v>
      </c>
      <c r="P38" s="62">
        <v>0.375</v>
      </c>
      <c r="Q38" s="33">
        <v>2</v>
      </c>
      <c r="R38" s="24" t="s">
        <v>186</v>
      </c>
    </row>
    <row r="39" spans="1:18" ht="17.100000000000001" customHeight="1" x14ac:dyDescent="0.3">
      <c r="A39" s="61" t="s">
        <v>182</v>
      </c>
      <c r="B39" s="46" t="s">
        <v>39</v>
      </c>
      <c r="C39" s="22">
        <v>77115</v>
      </c>
      <c r="D39" s="22">
        <v>53297</v>
      </c>
      <c r="E39" s="62">
        <v>0.69113661414770144</v>
      </c>
      <c r="F39" s="22">
        <v>40095</v>
      </c>
      <c r="G39" s="22">
        <v>34875</v>
      </c>
      <c r="H39" s="62">
        <v>0.45224664462166891</v>
      </c>
      <c r="I39" s="22">
        <v>34504</v>
      </c>
      <c r="J39" s="62">
        <v>0.44743564805809505</v>
      </c>
      <c r="K39" s="22">
        <v>371</v>
      </c>
      <c r="L39" s="62">
        <v>4.8109965635738834E-3</v>
      </c>
      <c r="M39" s="22">
        <v>13202</v>
      </c>
      <c r="N39" s="62">
        <v>0.17119885884717628</v>
      </c>
      <c r="O39" s="22">
        <v>23818</v>
      </c>
      <c r="P39" s="62">
        <v>0.3088633858522985</v>
      </c>
      <c r="Q39" s="33" t="s">
        <v>184</v>
      </c>
      <c r="R39" s="24" t="s">
        <v>184</v>
      </c>
    </row>
    <row r="40" spans="1:18" ht="17.100000000000001" customHeight="1" x14ac:dyDescent="0.3">
      <c r="A40" s="61" t="s">
        <v>182</v>
      </c>
      <c r="B40" s="21" t="s">
        <v>40</v>
      </c>
      <c r="C40" s="22">
        <v>50944</v>
      </c>
      <c r="D40" s="22">
        <v>43601</v>
      </c>
      <c r="E40" s="62">
        <v>0.85586133793969854</v>
      </c>
      <c r="F40" s="22">
        <v>32452</v>
      </c>
      <c r="G40" s="22">
        <v>23726</v>
      </c>
      <c r="H40" s="62">
        <v>0.46572707286432163</v>
      </c>
      <c r="I40" s="22">
        <v>23470</v>
      </c>
      <c r="J40" s="62">
        <v>0.46070194723618091</v>
      </c>
      <c r="K40" s="22">
        <v>256</v>
      </c>
      <c r="L40" s="62">
        <v>5.0251256281407036E-3</v>
      </c>
      <c r="M40" s="22">
        <v>11149</v>
      </c>
      <c r="N40" s="62">
        <v>0.21884814698492464</v>
      </c>
      <c r="O40" s="22">
        <v>7343</v>
      </c>
      <c r="P40" s="62">
        <v>0.14413866206030151</v>
      </c>
      <c r="Q40" s="33" t="s">
        <v>184</v>
      </c>
      <c r="R40" s="24" t="s">
        <v>184</v>
      </c>
    </row>
    <row r="41" spans="1:18" ht="17.100000000000001" customHeight="1" x14ac:dyDescent="0.3">
      <c r="A41" s="61" t="s">
        <v>182</v>
      </c>
      <c r="B41" s="46" t="s">
        <v>41</v>
      </c>
      <c r="C41" s="22">
        <v>14458</v>
      </c>
      <c r="D41" s="22">
        <v>12229</v>
      </c>
      <c r="E41" s="62">
        <v>0.84582929865818235</v>
      </c>
      <c r="F41" s="22">
        <v>8422</v>
      </c>
      <c r="G41" s="22">
        <v>5557</v>
      </c>
      <c r="H41" s="62">
        <v>0.38435468252870381</v>
      </c>
      <c r="I41" s="22">
        <v>5457</v>
      </c>
      <c r="J41" s="62">
        <v>0.37743809655554017</v>
      </c>
      <c r="K41" s="22">
        <v>100</v>
      </c>
      <c r="L41" s="62">
        <v>6.9165859731636463E-3</v>
      </c>
      <c r="M41" s="22">
        <v>3807</v>
      </c>
      <c r="N41" s="62">
        <v>0.26331442799834004</v>
      </c>
      <c r="O41" s="22">
        <v>2229</v>
      </c>
      <c r="P41" s="62">
        <v>0.15417070134181768</v>
      </c>
      <c r="Q41" s="33" t="s">
        <v>184</v>
      </c>
      <c r="R41" s="24" t="s">
        <v>184</v>
      </c>
    </row>
    <row r="42" spans="1:18" ht="17.100000000000001" customHeight="1" x14ac:dyDescent="0.3">
      <c r="A42" s="61" t="s">
        <v>182</v>
      </c>
      <c r="B42" s="46" t="s">
        <v>42</v>
      </c>
      <c r="C42" s="22">
        <v>19542</v>
      </c>
      <c r="D42" s="22">
        <v>15776</v>
      </c>
      <c r="E42" s="62">
        <v>0.80728686930713334</v>
      </c>
      <c r="F42" s="22">
        <v>11982</v>
      </c>
      <c r="G42" s="22">
        <v>8635</v>
      </c>
      <c r="H42" s="62">
        <v>0.44186879541500357</v>
      </c>
      <c r="I42" s="22">
        <v>8346</v>
      </c>
      <c r="J42" s="62">
        <v>0.42708013509364445</v>
      </c>
      <c r="K42" s="22">
        <v>289</v>
      </c>
      <c r="L42" s="62">
        <v>1.4788660321359124E-2</v>
      </c>
      <c r="M42" s="22">
        <v>3794</v>
      </c>
      <c r="N42" s="62">
        <v>0.19414594207348276</v>
      </c>
      <c r="O42" s="22">
        <v>3766</v>
      </c>
      <c r="P42" s="62">
        <v>0.19271313069286664</v>
      </c>
      <c r="Q42" s="33" t="s">
        <v>184</v>
      </c>
      <c r="R42" s="24" t="s">
        <v>184</v>
      </c>
    </row>
    <row r="43" spans="1:18" ht="17.100000000000001" customHeight="1" x14ac:dyDescent="0.3">
      <c r="A43" s="61" t="s">
        <v>182</v>
      </c>
      <c r="B43" s="46" t="s">
        <v>43</v>
      </c>
      <c r="C43" s="22">
        <v>4334</v>
      </c>
      <c r="D43" s="22">
        <v>3573</v>
      </c>
      <c r="E43" s="62">
        <v>0.82441162898015685</v>
      </c>
      <c r="F43" s="22">
        <v>2694</v>
      </c>
      <c r="G43" s="22">
        <v>1877</v>
      </c>
      <c r="H43" s="62">
        <v>0.43308721735117672</v>
      </c>
      <c r="I43" s="22">
        <v>1855</v>
      </c>
      <c r="J43" s="62">
        <v>0.42801107521919707</v>
      </c>
      <c r="K43" s="22">
        <v>22</v>
      </c>
      <c r="L43" s="62">
        <v>5.076142131979695E-3</v>
      </c>
      <c r="M43" s="22">
        <v>879</v>
      </c>
      <c r="N43" s="62">
        <v>0.202814951545916</v>
      </c>
      <c r="O43" s="22">
        <v>761</v>
      </c>
      <c r="P43" s="62">
        <v>0.17558837101984309</v>
      </c>
      <c r="Q43" s="33" t="s">
        <v>184</v>
      </c>
      <c r="R43" s="24" t="s">
        <v>184</v>
      </c>
    </row>
    <row r="44" spans="1:18" ht="17.100000000000001" customHeight="1" x14ac:dyDescent="0.3">
      <c r="A44" s="61" t="s">
        <v>182</v>
      </c>
      <c r="B44" s="21" t="s">
        <v>44</v>
      </c>
      <c r="C44" s="22">
        <v>9569</v>
      </c>
      <c r="D44" s="22">
        <v>6096</v>
      </c>
      <c r="E44" s="62">
        <v>0.63705716375796839</v>
      </c>
      <c r="F44" s="22">
        <v>3408</v>
      </c>
      <c r="G44" s="22" t="s">
        <v>184</v>
      </c>
      <c r="H44" s="62" t="s">
        <v>184</v>
      </c>
      <c r="I44" s="22">
        <v>2511</v>
      </c>
      <c r="J44" s="62">
        <v>0.26240986518967502</v>
      </c>
      <c r="K44" s="22" t="s">
        <v>184</v>
      </c>
      <c r="L44" s="62" t="s">
        <v>184</v>
      </c>
      <c r="M44" s="22">
        <v>2688</v>
      </c>
      <c r="N44" s="62">
        <v>0.28090709583028528</v>
      </c>
      <c r="O44" s="22">
        <v>3473</v>
      </c>
      <c r="P44" s="62">
        <v>0.36294283624203155</v>
      </c>
      <c r="Q44" s="33">
        <v>2</v>
      </c>
      <c r="R44" s="24" t="s">
        <v>186</v>
      </c>
    </row>
    <row r="45" spans="1:18" ht="17.100000000000001" customHeight="1" x14ac:dyDescent="0.3">
      <c r="A45" s="61" t="s">
        <v>182</v>
      </c>
      <c r="B45" s="46" t="s">
        <v>45</v>
      </c>
      <c r="C45" s="22">
        <v>10533</v>
      </c>
      <c r="D45" s="22">
        <v>6799</v>
      </c>
      <c r="E45" s="62">
        <v>0.64549511060476594</v>
      </c>
      <c r="F45" s="22">
        <v>4900</v>
      </c>
      <c r="G45" s="22">
        <v>3355</v>
      </c>
      <c r="H45" s="62">
        <v>0.31852273806133108</v>
      </c>
      <c r="I45" s="22">
        <v>3016</v>
      </c>
      <c r="J45" s="62">
        <v>0.28633817525871069</v>
      </c>
      <c r="K45" s="22">
        <v>339</v>
      </c>
      <c r="L45" s="62">
        <v>3.2184562802620338E-2</v>
      </c>
      <c r="M45" s="22">
        <v>1899</v>
      </c>
      <c r="N45" s="62">
        <v>0.18029051552264311</v>
      </c>
      <c r="O45" s="22">
        <v>3734</v>
      </c>
      <c r="P45" s="62">
        <v>0.354504889395234</v>
      </c>
      <c r="Q45" s="33" t="s">
        <v>184</v>
      </c>
      <c r="R45" s="24" t="s">
        <v>184</v>
      </c>
    </row>
    <row r="46" spans="1:18" ht="17.100000000000001" customHeight="1" x14ac:dyDescent="0.3">
      <c r="A46" s="61" t="s">
        <v>182</v>
      </c>
      <c r="B46" s="21" t="s">
        <v>46</v>
      </c>
      <c r="C46" s="22">
        <v>23454</v>
      </c>
      <c r="D46" s="22">
        <v>19180</v>
      </c>
      <c r="E46" s="62">
        <v>0.81777095591370341</v>
      </c>
      <c r="F46" s="22">
        <v>13374</v>
      </c>
      <c r="G46" s="22">
        <v>8399</v>
      </c>
      <c r="H46" s="62">
        <v>0.35810522725334698</v>
      </c>
      <c r="I46" s="22">
        <v>8297</v>
      </c>
      <c r="J46" s="62">
        <v>0.35375628890594357</v>
      </c>
      <c r="K46" s="22">
        <v>102</v>
      </c>
      <c r="L46" s="62">
        <v>4.3489383474034282E-3</v>
      </c>
      <c r="M46" s="22">
        <v>5806</v>
      </c>
      <c r="N46" s="62">
        <v>0.24754839259827749</v>
      </c>
      <c r="O46" s="22">
        <v>4274</v>
      </c>
      <c r="P46" s="62">
        <v>0.18222904408629659</v>
      </c>
      <c r="Q46" s="33" t="s">
        <v>184</v>
      </c>
      <c r="R46" s="24" t="s">
        <v>184</v>
      </c>
    </row>
    <row r="47" spans="1:18" ht="17.100000000000001" customHeight="1" x14ac:dyDescent="0.3">
      <c r="A47" s="61" t="s">
        <v>182</v>
      </c>
      <c r="B47" s="21" t="s">
        <v>47</v>
      </c>
      <c r="C47" s="22">
        <v>4539</v>
      </c>
      <c r="D47" s="22">
        <v>3504</v>
      </c>
      <c r="E47" s="62">
        <v>0.77197620621282226</v>
      </c>
      <c r="F47" s="22">
        <v>2416</v>
      </c>
      <c r="G47" s="22">
        <v>1702</v>
      </c>
      <c r="H47" s="62">
        <v>0.37497246089447017</v>
      </c>
      <c r="I47" s="22">
        <v>1649</v>
      </c>
      <c r="J47" s="62">
        <v>0.36329588014981273</v>
      </c>
      <c r="K47" s="22">
        <v>53</v>
      </c>
      <c r="L47" s="62">
        <v>1.1676580744657413E-2</v>
      </c>
      <c r="M47" s="22">
        <v>1088</v>
      </c>
      <c r="N47" s="62">
        <v>0.23970037453183521</v>
      </c>
      <c r="O47" s="22">
        <v>1035</v>
      </c>
      <c r="P47" s="62">
        <v>0.2280237937871778</v>
      </c>
      <c r="Q47" s="33" t="s">
        <v>184</v>
      </c>
      <c r="R47" s="24" t="s">
        <v>184</v>
      </c>
    </row>
    <row r="48" spans="1:18" ht="17.100000000000001" customHeight="1" x14ac:dyDescent="0.3">
      <c r="A48" s="61" t="s">
        <v>182</v>
      </c>
      <c r="B48" s="21" t="s">
        <v>48</v>
      </c>
      <c r="C48" s="22">
        <v>3886</v>
      </c>
      <c r="D48" s="22">
        <v>2980</v>
      </c>
      <c r="E48" s="62">
        <v>0.7668553782810088</v>
      </c>
      <c r="F48" s="22">
        <v>2382</v>
      </c>
      <c r="G48" s="22">
        <v>1960</v>
      </c>
      <c r="H48" s="62">
        <v>0.50437467833247551</v>
      </c>
      <c r="I48" s="22">
        <v>1885</v>
      </c>
      <c r="J48" s="62">
        <v>0.48507462686567165</v>
      </c>
      <c r="K48" s="22">
        <v>75</v>
      </c>
      <c r="L48" s="62">
        <v>1.930005146680391E-2</v>
      </c>
      <c r="M48" s="22">
        <v>598</v>
      </c>
      <c r="N48" s="62">
        <v>0.15388574369531652</v>
      </c>
      <c r="O48" s="22">
        <v>906</v>
      </c>
      <c r="P48" s="62">
        <v>0.23314462171899125</v>
      </c>
      <c r="Q48" s="33" t="s">
        <v>184</v>
      </c>
      <c r="R48" s="24" t="s">
        <v>184</v>
      </c>
    </row>
    <row r="49" spans="1:18" ht="17.100000000000001" customHeight="1" x14ac:dyDescent="0.3">
      <c r="A49" s="61" t="s">
        <v>182</v>
      </c>
      <c r="B49" s="21" t="s">
        <v>49</v>
      </c>
      <c r="C49" s="22" t="s">
        <v>184</v>
      </c>
      <c r="D49" s="22" t="s">
        <v>184</v>
      </c>
      <c r="E49" s="62" t="s">
        <v>184</v>
      </c>
      <c r="F49" s="22" t="s">
        <v>184</v>
      </c>
      <c r="G49" s="22">
        <v>13</v>
      </c>
      <c r="H49" s="62">
        <v>0.5</v>
      </c>
      <c r="I49" s="22" t="s">
        <v>184</v>
      </c>
      <c r="J49" s="62" t="s">
        <v>184</v>
      </c>
      <c r="K49" s="22" t="s">
        <v>184</v>
      </c>
      <c r="L49" s="62" t="s">
        <v>184</v>
      </c>
      <c r="M49" s="22" t="s">
        <v>184</v>
      </c>
      <c r="N49" s="62" t="s">
        <v>184</v>
      </c>
      <c r="O49" s="22">
        <v>0</v>
      </c>
      <c r="P49" s="62">
        <v>0</v>
      </c>
      <c r="Q49" s="33">
        <v>1</v>
      </c>
      <c r="R49" s="24" t="s">
        <v>185</v>
      </c>
    </row>
    <row r="50" spans="1:18" ht="17.100000000000001" customHeight="1" x14ac:dyDescent="0.3">
      <c r="A50" s="61" t="s">
        <v>182</v>
      </c>
      <c r="B50" s="21" t="s">
        <v>50</v>
      </c>
      <c r="C50" s="22">
        <v>1037</v>
      </c>
      <c r="D50" s="22">
        <v>852</v>
      </c>
      <c r="E50" s="62">
        <v>0.82160077145612342</v>
      </c>
      <c r="F50" s="22">
        <v>722</v>
      </c>
      <c r="G50" s="22" t="s">
        <v>184</v>
      </c>
      <c r="H50" s="62" t="s">
        <v>184</v>
      </c>
      <c r="I50" s="22">
        <v>536</v>
      </c>
      <c r="J50" s="62">
        <v>0.51687560270009647</v>
      </c>
      <c r="K50" s="22" t="s">
        <v>184</v>
      </c>
      <c r="L50" s="62" t="s">
        <v>184</v>
      </c>
      <c r="M50" s="22">
        <v>130</v>
      </c>
      <c r="N50" s="62">
        <v>0.1253616200578592</v>
      </c>
      <c r="O50" s="22">
        <v>185</v>
      </c>
      <c r="P50" s="62">
        <v>0.17839922854387658</v>
      </c>
      <c r="Q50" s="33">
        <v>2</v>
      </c>
      <c r="R50" s="24" t="s">
        <v>186</v>
      </c>
    </row>
    <row r="51" spans="1:18" ht="17.100000000000001" customHeight="1" x14ac:dyDescent="0.3">
      <c r="A51" s="61" t="s">
        <v>182</v>
      </c>
      <c r="B51" s="21" t="s">
        <v>51</v>
      </c>
      <c r="C51" s="22">
        <v>7656</v>
      </c>
      <c r="D51" s="22">
        <v>5710</v>
      </c>
      <c r="E51" s="62">
        <v>0.74582027168234066</v>
      </c>
      <c r="F51" s="22">
        <v>4031</v>
      </c>
      <c r="G51" s="22">
        <v>3247</v>
      </c>
      <c r="H51" s="62">
        <v>0.4241118077324974</v>
      </c>
      <c r="I51" s="22">
        <v>3200</v>
      </c>
      <c r="J51" s="62">
        <v>0.41797283176593519</v>
      </c>
      <c r="K51" s="22">
        <v>47</v>
      </c>
      <c r="L51" s="62">
        <v>6.1389759665621737E-3</v>
      </c>
      <c r="M51" s="22">
        <v>1679</v>
      </c>
      <c r="N51" s="62">
        <v>0.21930512016718914</v>
      </c>
      <c r="O51" s="22">
        <v>1946</v>
      </c>
      <c r="P51" s="62">
        <v>0.25417972831765934</v>
      </c>
      <c r="Q51" s="33" t="s">
        <v>184</v>
      </c>
      <c r="R51" s="24" t="s">
        <v>184</v>
      </c>
    </row>
    <row r="52" spans="1:18" ht="17.100000000000001" customHeight="1" x14ac:dyDescent="0.3">
      <c r="A52" s="61" t="s">
        <v>182</v>
      </c>
      <c r="B52" s="21" t="s">
        <v>52</v>
      </c>
      <c r="C52" s="22">
        <v>10747</v>
      </c>
      <c r="D52" s="22">
        <v>8240</v>
      </c>
      <c r="E52" s="62">
        <v>0.76672559784125804</v>
      </c>
      <c r="F52" s="22">
        <v>5875</v>
      </c>
      <c r="G52" s="22">
        <v>3789</v>
      </c>
      <c r="H52" s="62">
        <v>0.35256350609472409</v>
      </c>
      <c r="I52" s="22">
        <v>3679</v>
      </c>
      <c r="J52" s="62">
        <v>0.34232809156043548</v>
      </c>
      <c r="K52" s="22">
        <v>110</v>
      </c>
      <c r="L52" s="62">
        <v>1.0235414534288639E-2</v>
      </c>
      <c r="M52" s="22">
        <v>2365</v>
      </c>
      <c r="N52" s="62">
        <v>0.22006141248720573</v>
      </c>
      <c r="O52" s="22">
        <v>2507</v>
      </c>
      <c r="P52" s="62">
        <v>0.23327440215874198</v>
      </c>
      <c r="Q52" s="33" t="s">
        <v>184</v>
      </c>
      <c r="R52" s="24" t="s">
        <v>184</v>
      </c>
    </row>
    <row r="53" spans="1:18" ht="17.100000000000001" customHeight="1" x14ac:dyDescent="0.3">
      <c r="A53" s="61" t="s">
        <v>182</v>
      </c>
      <c r="B53" s="21" t="s">
        <v>53</v>
      </c>
      <c r="C53" s="22">
        <v>19337</v>
      </c>
      <c r="D53" s="22">
        <v>12796</v>
      </c>
      <c r="E53" s="62">
        <v>0.66173656720277185</v>
      </c>
      <c r="F53" s="22">
        <v>9500</v>
      </c>
      <c r="G53" s="22">
        <v>7485</v>
      </c>
      <c r="H53" s="62">
        <v>0.38708176035579461</v>
      </c>
      <c r="I53" s="22">
        <v>7260</v>
      </c>
      <c r="J53" s="62">
        <v>0.37544603609660238</v>
      </c>
      <c r="K53" s="22">
        <v>225</v>
      </c>
      <c r="L53" s="62">
        <v>1.1635724259192222E-2</v>
      </c>
      <c r="M53" s="22">
        <v>3296</v>
      </c>
      <c r="N53" s="62">
        <v>0.17045043181465583</v>
      </c>
      <c r="O53" s="22">
        <v>6541</v>
      </c>
      <c r="P53" s="62">
        <v>0.33826343279722809</v>
      </c>
      <c r="Q53" s="33" t="s">
        <v>184</v>
      </c>
      <c r="R53" s="24" t="s">
        <v>184</v>
      </c>
    </row>
    <row r="54" spans="1:18" ht="17.100000000000001" customHeight="1" x14ac:dyDescent="0.3">
      <c r="A54" s="61" t="s">
        <v>182</v>
      </c>
      <c r="B54" s="21" t="s">
        <v>54</v>
      </c>
      <c r="C54" s="22">
        <v>2300</v>
      </c>
      <c r="D54" s="22">
        <v>1829</v>
      </c>
      <c r="E54" s="62">
        <v>0.79521739130434788</v>
      </c>
      <c r="F54" s="22">
        <v>1498</v>
      </c>
      <c r="G54" s="22">
        <v>1085</v>
      </c>
      <c r="H54" s="62">
        <v>0.47173913043478261</v>
      </c>
      <c r="I54" s="22">
        <v>1028</v>
      </c>
      <c r="J54" s="62">
        <v>0.44695652173913042</v>
      </c>
      <c r="K54" s="22">
        <v>57</v>
      </c>
      <c r="L54" s="62">
        <v>2.4782608695652172E-2</v>
      </c>
      <c r="M54" s="22">
        <v>331</v>
      </c>
      <c r="N54" s="62">
        <v>0.14391304347826087</v>
      </c>
      <c r="O54" s="22">
        <v>471</v>
      </c>
      <c r="P54" s="62">
        <v>0.20478260869565218</v>
      </c>
      <c r="Q54" s="33" t="s">
        <v>184</v>
      </c>
      <c r="R54" s="24" t="s">
        <v>184</v>
      </c>
    </row>
    <row r="55" spans="1:18" ht="17.100000000000001" customHeight="1" x14ac:dyDescent="0.3">
      <c r="A55" s="61" t="s">
        <v>182</v>
      </c>
      <c r="B55" s="21" t="s">
        <v>55</v>
      </c>
      <c r="C55" s="22">
        <v>1368</v>
      </c>
      <c r="D55" s="22">
        <v>974</v>
      </c>
      <c r="E55" s="62">
        <v>0.71198830409356728</v>
      </c>
      <c r="F55" s="22">
        <v>762</v>
      </c>
      <c r="G55" s="22" t="s">
        <v>184</v>
      </c>
      <c r="H55" s="62" t="s">
        <v>184</v>
      </c>
      <c r="I55" s="22">
        <v>631</v>
      </c>
      <c r="J55" s="62">
        <v>0.46125730994152048</v>
      </c>
      <c r="K55" s="22" t="s">
        <v>184</v>
      </c>
      <c r="L55" s="62" t="s">
        <v>184</v>
      </c>
      <c r="M55" s="22">
        <v>212</v>
      </c>
      <c r="N55" s="62">
        <v>0.15497076023391812</v>
      </c>
      <c r="O55" s="22">
        <v>394</v>
      </c>
      <c r="P55" s="62">
        <v>0.28801169590643277</v>
      </c>
      <c r="Q55" s="33">
        <v>2</v>
      </c>
      <c r="R55" s="24" t="s">
        <v>186</v>
      </c>
    </row>
    <row r="56" spans="1:18" ht="17.100000000000001" customHeight="1" x14ac:dyDescent="0.3">
      <c r="A56" s="61" t="s">
        <v>182</v>
      </c>
      <c r="B56" s="21" t="s">
        <v>56</v>
      </c>
      <c r="C56" s="22">
        <v>226</v>
      </c>
      <c r="D56" s="22">
        <v>194</v>
      </c>
      <c r="E56" s="62">
        <v>0.8584070796460177</v>
      </c>
      <c r="F56" s="22">
        <v>166</v>
      </c>
      <c r="G56" s="22">
        <v>123</v>
      </c>
      <c r="H56" s="62">
        <v>0.54424778761061943</v>
      </c>
      <c r="I56" s="22" t="s">
        <v>184</v>
      </c>
      <c r="J56" s="62" t="s">
        <v>184</v>
      </c>
      <c r="K56" s="22" t="s">
        <v>184</v>
      </c>
      <c r="L56" s="62" t="s">
        <v>184</v>
      </c>
      <c r="M56" s="22">
        <v>28</v>
      </c>
      <c r="N56" s="62">
        <v>0.12389380530973451</v>
      </c>
      <c r="O56" s="22">
        <v>32</v>
      </c>
      <c r="P56" s="62">
        <v>0.1415929203539823</v>
      </c>
      <c r="Q56" s="33">
        <v>1</v>
      </c>
      <c r="R56" s="24" t="s">
        <v>185</v>
      </c>
    </row>
    <row r="57" spans="1:18" ht="17.100000000000001" customHeight="1" x14ac:dyDescent="0.3">
      <c r="A57" s="61" t="s">
        <v>182</v>
      </c>
      <c r="B57" s="21" t="s">
        <v>57</v>
      </c>
      <c r="C57" s="22">
        <v>27893</v>
      </c>
      <c r="D57" s="22">
        <v>20066</v>
      </c>
      <c r="E57" s="62">
        <v>0.71939196214103895</v>
      </c>
      <c r="F57" s="22">
        <v>14760</v>
      </c>
      <c r="G57" s="22">
        <v>10428</v>
      </c>
      <c r="H57" s="62">
        <v>0.37385724016778404</v>
      </c>
      <c r="I57" s="22">
        <v>9976</v>
      </c>
      <c r="J57" s="62">
        <v>0.3576524576058509</v>
      </c>
      <c r="K57" s="22">
        <v>452</v>
      </c>
      <c r="L57" s="62">
        <v>1.6204782561933102E-2</v>
      </c>
      <c r="M57" s="22">
        <v>5306</v>
      </c>
      <c r="N57" s="62">
        <v>0.19022693865844478</v>
      </c>
      <c r="O57" s="22">
        <v>7827</v>
      </c>
      <c r="P57" s="62">
        <v>0.28060803785896105</v>
      </c>
      <c r="Q57" s="33" t="s">
        <v>184</v>
      </c>
      <c r="R57" s="24" t="s">
        <v>184</v>
      </c>
    </row>
    <row r="58" spans="1:18" ht="17.100000000000001" customHeight="1" x14ac:dyDescent="0.3">
      <c r="A58" s="61" t="s">
        <v>182</v>
      </c>
      <c r="B58" s="21" t="s">
        <v>58</v>
      </c>
      <c r="C58" s="22">
        <v>686</v>
      </c>
      <c r="D58" s="22">
        <v>549</v>
      </c>
      <c r="E58" s="62">
        <v>0.80029154518950441</v>
      </c>
      <c r="F58" s="22">
        <v>465</v>
      </c>
      <c r="G58" s="22">
        <v>412</v>
      </c>
      <c r="H58" s="62">
        <v>0.6005830903790087</v>
      </c>
      <c r="I58" s="22">
        <v>403</v>
      </c>
      <c r="J58" s="62">
        <v>0.58746355685131191</v>
      </c>
      <c r="K58" s="22">
        <v>9</v>
      </c>
      <c r="L58" s="62">
        <v>1.3119533527696793E-2</v>
      </c>
      <c r="M58" s="22">
        <v>84</v>
      </c>
      <c r="N58" s="62">
        <v>0.12244897959183673</v>
      </c>
      <c r="O58" s="22">
        <v>137</v>
      </c>
      <c r="P58" s="62">
        <v>0.19970845481049562</v>
      </c>
      <c r="Q58" s="33" t="s">
        <v>184</v>
      </c>
      <c r="R58" s="24" t="s">
        <v>184</v>
      </c>
    </row>
    <row r="59" spans="1:18" ht="17.100000000000001" customHeight="1" x14ac:dyDescent="0.3">
      <c r="A59" s="61" t="s">
        <v>182</v>
      </c>
      <c r="B59" s="21" t="s">
        <v>59</v>
      </c>
      <c r="C59" s="22">
        <v>19918</v>
      </c>
      <c r="D59" s="22">
        <v>12877</v>
      </c>
      <c r="E59" s="62">
        <v>0.64650065267597145</v>
      </c>
      <c r="F59" s="22">
        <v>9211</v>
      </c>
      <c r="G59" s="22">
        <v>7458</v>
      </c>
      <c r="H59" s="62">
        <v>0.37443518425544731</v>
      </c>
      <c r="I59" s="22">
        <v>7331</v>
      </c>
      <c r="J59" s="62">
        <v>0.36805904207249723</v>
      </c>
      <c r="K59" s="22">
        <v>127</v>
      </c>
      <c r="L59" s="62">
        <v>6.3761421829500956E-3</v>
      </c>
      <c r="M59" s="22">
        <v>3666</v>
      </c>
      <c r="N59" s="62">
        <v>0.18405462395822875</v>
      </c>
      <c r="O59" s="22">
        <v>7041</v>
      </c>
      <c r="P59" s="62">
        <v>0.35349934732402849</v>
      </c>
      <c r="Q59" s="33" t="s">
        <v>184</v>
      </c>
      <c r="R59" s="24" t="s">
        <v>184</v>
      </c>
    </row>
    <row r="60" spans="1:18" ht="17.100000000000001" customHeight="1" x14ac:dyDescent="0.3">
      <c r="A60" s="61" t="s">
        <v>182</v>
      </c>
      <c r="B60" s="21" t="s">
        <v>60</v>
      </c>
      <c r="C60" s="22">
        <v>3193</v>
      </c>
      <c r="D60" s="22">
        <v>2648</v>
      </c>
      <c r="E60" s="62">
        <v>0.82931412464766674</v>
      </c>
      <c r="F60" s="22">
        <v>2070</v>
      </c>
      <c r="G60" s="22">
        <v>1440</v>
      </c>
      <c r="H60" s="62">
        <v>0.45098653304102726</v>
      </c>
      <c r="I60" s="22">
        <v>1395</v>
      </c>
      <c r="J60" s="62">
        <v>0.43689320388349512</v>
      </c>
      <c r="K60" s="22">
        <v>45</v>
      </c>
      <c r="L60" s="62">
        <v>1.4093329157532102E-2</v>
      </c>
      <c r="M60" s="22">
        <v>578</v>
      </c>
      <c r="N60" s="62">
        <v>0.18102098340119011</v>
      </c>
      <c r="O60" s="22">
        <v>545</v>
      </c>
      <c r="P60" s="62">
        <v>0.17068587535233323</v>
      </c>
      <c r="Q60" s="33" t="s">
        <v>184</v>
      </c>
      <c r="R60" s="24" t="s">
        <v>184</v>
      </c>
    </row>
    <row r="61" spans="1:18" ht="17.100000000000001" customHeight="1" x14ac:dyDescent="0.3">
      <c r="A61" s="61" t="s">
        <v>182</v>
      </c>
      <c r="B61" s="21" t="s">
        <v>61</v>
      </c>
      <c r="C61" s="22">
        <v>2079</v>
      </c>
      <c r="D61" s="22">
        <v>1495</v>
      </c>
      <c r="E61" s="62">
        <v>0.71909571909571912</v>
      </c>
      <c r="F61" s="22">
        <v>1206</v>
      </c>
      <c r="G61" s="22">
        <v>1011</v>
      </c>
      <c r="H61" s="62">
        <v>0.48629148629148627</v>
      </c>
      <c r="I61" s="22">
        <v>992</v>
      </c>
      <c r="J61" s="62">
        <v>0.47715247715247716</v>
      </c>
      <c r="K61" s="22">
        <v>19</v>
      </c>
      <c r="L61" s="62">
        <v>9.1390091390091393E-3</v>
      </c>
      <c r="M61" s="22">
        <v>289</v>
      </c>
      <c r="N61" s="62">
        <v>0.139009139009139</v>
      </c>
      <c r="O61" s="22">
        <v>584</v>
      </c>
      <c r="P61" s="62">
        <v>0.28090428090428088</v>
      </c>
      <c r="Q61" s="33" t="s">
        <v>184</v>
      </c>
      <c r="R61" s="24" t="s">
        <v>184</v>
      </c>
    </row>
    <row r="62" spans="1:18" ht="17.100000000000001" customHeight="1" x14ac:dyDescent="0.3">
      <c r="A62" s="63" t="s">
        <v>182</v>
      </c>
      <c r="B62" s="28" t="s">
        <v>62</v>
      </c>
      <c r="C62" s="29">
        <v>968280</v>
      </c>
      <c r="D62" s="29">
        <v>729118</v>
      </c>
      <c r="E62" s="64">
        <v>0.75300326351881686</v>
      </c>
      <c r="F62" s="29">
        <v>535707</v>
      </c>
      <c r="G62" s="29">
        <v>398899</v>
      </c>
      <c r="H62" s="64">
        <v>0.41196657991490065</v>
      </c>
      <c r="I62" s="29">
        <v>392585</v>
      </c>
      <c r="J62" s="64">
        <v>0.40544573883587393</v>
      </c>
      <c r="K62" s="29">
        <v>6314</v>
      </c>
      <c r="L62" s="64">
        <v>6.5208410790267282E-3</v>
      </c>
      <c r="M62" s="29">
        <v>193411</v>
      </c>
      <c r="N62" s="64">
        <v>0.19974697401578057</v>
      </c>
      <c r="O62" s="29">
        <v>239162</v>
      </c>
      <c r="P62" s="64">
        <v>0.24699673648118312</v>
      </c>
      <c r="Q62" s="50" t="s">
        <v>184</v>
      </c>
      <c r="R62" s="51" t="s">
        <v>184</v>
      </c>
    </row>
    <row r="63" spans="1:18" ht="17.100000000000001" customHeight="1" x14ac:dyDescent="0.3">
      <c r="A63" s="32" t="s">
        <v>106</v>
      </c>
    </row>
  </sheetData>
  <sheetProtection sheet="1" objects="1" scenarios="1" selectLockedCells="1"/>
  <conditionalFormatting sqref="A4:R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8" width="19.85546875" style="2" bestFit="1" customWidth="1"/>
    <col min="9" max="9" width="15.7109375" style="2" bestFit="1" customWidth="1"/>
    <col min="10" max="10" width="17.7109375" style="2" bestFit="1" customWidth="1"/>
    <col min="11" max="12" width="19.85546875" style="2" bestFit="1" customWidth="1"/>
    <col min="13" max="13" width="23.7109375" style="2" bestFit="1" customWidth="1"/>
    <col min="14" max="14" width="24.7109375" style="2" bestFit="1" customWidth="1"/>
    <col min="15" max="16" width="19.85546875" style="2" bestFit="1" customWidth="1"/>
    <col min="17" max="17" width="22.5703125" style="17" bestFit="1" customWidth="1"/>
    <col min="18" max="18" width="42.5703125" style="19" bestFit="1" customWidth="1"/>
    <col min="19" max="16384" width="11.42578125" style="2" hidden="1"/>
  </cols>
  <sheetData>
    <row r="1" spans="1:18" ht="17.100000000000001" customHeight="1" x14ac:dyDescent="0.3">
      <c r="A1" s="12" t="s">
        <v>175</v>
      </c>
    </row>
    <row r="2" spans="1:18" s="1" customFormat="1" ht="23.1" customHeight="1" x14ac:dyDescent="0.45">
      <c r="A2" s="14" t="s">
        <v>92</v>
      </c>
      <c r="Q2" s="18"/>
      <c r="R2" s="20"/>
    </row>
    <row r="3" spans="1:18" s="6" customFormat="1" ht="86.25" x14ac:dyDescent="0.2">
      <c r="A3" s="57" t="s">
        <v>0</v>
      </c>
      <c r="B3" s="57" t="s">
        <v>123</v>
      </c>
      <c r="C3" s="57" t="s">
        <v>142</v>
      </c>
      <c r="D3" s="57" t="s">
        <v>143</v>
      </c>
      <c r="E3" s="57" t="s">
        <v>144</v>
      </c>
      <c r="F3" s="57" t="s">
        <v>145</v>
      </c>
      <c r="G3" s="57" t="s">
        <v>146</v>
      </c>
      <c r="H3" s="57" t="s">
        <v>147</v>
      </c>
      <c r="I3" s="57" t="s">
        <v>148</v>
      </c>
      <c r="J3" s="57" t="s">
        <v>149</v>
      </c>
      <c r="K3" s="57" t="s">
        <v>150</v>
      </c>
      <c r="L3" s="57" t="s">
        <v>151</v>
      </c>
      <c r="M3" s="57" t="s">
        <v>152</v>
      </c>
      <c r="N3" s="57" t="s">
        <v>153</v>
      </c>
      <c r="O3" s="57" t="s">
        <v>154</v>
      </c>
      <c r="P3" s="57" t="s">
        <v>155</v>
      </c>
      <c r="Q3" s="60" t="s">
        <v>2</v>
      </c>
      <c r="R3" s="57" t="s">
        <v>3</v>
      </c>
    </row>
    <row r="4" spans="1:18" ht="17.100000000000001" customHeight="1" x14ac:dyDescent="0.3">
      <c r="A4" s="61" t="s">
        <v>182</v>
      </c>
      <c r="B4" s="21" t="s">
        <v>4</v>
      </c>
      <c r="C4" s="65">
        <v>6016</v>
      </c>
      <c r="D4" s="65">
        <v>3149</v>
      </c>
      <c r="E4" s="62">
        <v>0.5234375</v>
      </c>
      <c r="F4" s="65">
        <v>1558</v>
      </c>
      <c r="G4" s="65">
        <v>15</v>
      </c>
      <c r="H4" s="62">
        <v>2.4933510638297874E-3</v>
      </c>
      <c r="I4" s="65">
        <v>0</v>
      </c>
      <c r="J4" s="62">
        <v>0</v>
      </c>
      <c r="K4" s="65">
        <v>15</v>
      </c>
      <c r="L4" s="62">
        <v>2.4933510638297874E-3</v>
      </c>
      <c r="M4" s="65">
        <v>1591</v>
      </c>
      <c r="N4" s="62">
        <v>0.26446143617021278</v>
      </c>
      <c r="O4" s="65">
        <v>2867</v>
      </c>
      <c r="P4" s="62">
        <v>0.4765625</v>
      </c>
      <c r="Q4" s="33" t="s">
        <v>184</v>
      </c>
      <c r="R4" s="24" t="s">
        <v>184</v>
      </c>
    </row>
    <row r="5" spans="1:18" ht="17.100000000000001" customHeight="1" x14ac:dyDescent="0.3">
      <c r="A5" s="61" t="s">
        <v>182</v>
      </c>
      <c r="B5" s="21" t="s">
        <v>5</v>
      </c>
      <c r="C5" s="65" t="s">
        <v>184</v>
      </c>
      <c r="D5" s="65" t="s">
        <v>184</v>
      </c>
      <c r="E5" s="66" t="s">
        <v>184</v>
      </c>
      <c r="F5" s="65" t="s">
        <v>184</v>
      </c>
      <c r="G5" s="65">
        <v>0</v>
      </c>
      <c r="H5" s="62">
        <v>0</v>
      </c>
      <c r="I5" s="65">
        <v>0</v>
      </c>
      <c r="J5" s="62">
        <v>0</v>
      </c>
      <c r="K5" s="65">
        <v>0</v>
      </c>
      <c r="L5" s="62">
        <v>0</v>
      </c>
      <c r="M5" s="65" t="s">
        <v>184</v>
      </c>
      <c r="N5" s="62" t="s">
        <v>184</v>
      </c>
      <c r="O5" s="65">
        <v>0</v>
      </c>
      <c r="P5" s="62" t="s">
        <v>184</v>
      </c>
      <c r="Q5" s="33">
        <v>1</v>
      </c>
      <c r="R5" s="24" t="s">
        <v>185</v>
      </c>
    </row>
    <row r="6" spans="1:18" ht="17.100000000000001" customHeight="1" x14ac:dyDescent="0.3">
      <c r="A6" s="61" t="s">
        <v>182</v>
      </c>
      <c r="B6" s="21" t="s">
        <v>6</v>
      </c>
      <c r="C6" s="65">
        <v>151</v>
      </c>
      <c r="D6" s="65">
        <v>122</v>
      </c>
      <c r="E6" s="62">
        <v>0.80794701986754969</v>
      </c>
      <c r="F6" s="65">
        <v>74</v>
      </c>
      <c r="G6" s="65">
        <v>0</v>
      </c>
      <c r="H6" s="62">
        <v>0</v>
      </c>
      <c r="I6" s="65">
        <v>0</v>
      </c>
      <c r="J6" s="62">
        <v>0</v>
      </c>
      <c r="K6" s="65">
        <v>0</v>
      </c>
      <c r="L6" s="62">
        <v>0</v>
      </c>
      <c r="M6" s="65">
        <v>48</v>
      </c>
      <c r="N6" s="62">
        <v>0.31788079470198677</v>
      </c>
      <c r="O6" s="65">
        <v>29</v>
      </c>
      <c r="P6" s="62">
        <v>0.19205298013245034</v>
      </c>
      <c r="Q6" s="33" t="s">
        <v>184</v>
      </c>
      <c r="R6" s="24" t="s">
        <v>184</v>
      </c>
    </row>
    <row r="7" spans="1:18" ht="17.100000000000001" customHeight="1" x14ac:dyDescent="0.3">
      <c r="A7" s="61" t="s">
        <v>182</v>
      </c>
      <c r="B7" s="21" t="s">
        <v>7</v>
      </c>
      <c r="C7" s="65">
        <v>2607</v>
      </c>
      <c r="D7" s="65">
        <v>815</v>
      </c>
      <c r="E7" s="62">
        <v>0.31261986958189492</v>
      </c>
      <c r="F7" s="65">
        <v>191</v>
      </c>
      <c r="G7" s="65">
        <v>21</v>
      </c>
      <c r="H7" s="62">
        <v>8.0552359033371698E-3</v>
      </c>
      <c r="I7" s="65">
        <v>0</v>
      </c>
      <c r="J7" s="62">
        <v>0</v>
      </c>
      <c r="K7" s="65">
        <v>21</v>
      </c>
      <c r="L7" s="62">
        <v>8.0552359033371698E-3</v>
      </c>
      <c r="M7" s="65">
        <v>624</v>
      </c>
      <c r="N7" s="62">
        <v>0.23935558112773303</v>
      </c>
      <c r="O7" s="65">
        <v>1792</v>
      </c>
      <c r="P7" s="62">
        <v>0.68738013041810508</v>
      </c>
      <c r="Q7" s="33" t="s">
        <v>184</v>
      </c>
      <c r="R7" s="24" t="s">
        <v>184</v>
      </c>
    </row>
    <row r="8" spans="1:18" ht="17.100000000000001" customHeight="1" x14ac:dyDescent="0.3">
      <c r="A8" s="61" t="s">
        <v>182</v>
      </c>
      <c r="B8" s="21" t="s">
        <v>8</v>
      </c>
      <c r="C8" s="65">
        <v>187</v>
      </c>
      <c r="D8" s="65">
        <v>131</v>
      </c>
      <c r="E8" s="62">
        <v>0.70053475935828879</v>
      </c>
      <c r="F8" s="65">
        <v>78</v>
      </c>
      <c r="G8" s="65" t="s">
        <v>184</v>
      </c>
      <c r="H8" s="62" t="s">
        <v>184</v>
      </c>
      <c r="I8" s="65">
        <v>0</v>
      </c>
      <c r="J8" s="62">
        <v>0</v>
      </c>
      <c r="K8" s="65" t="s">
        <v>184</v>
      </c>
      <c r="L8" s="62" t="s">
        <v>184</v>
      </c>
      <c r="M8" s="65">
        <v>53</v>
      </c>
      <c r="N8" s="62">
        <v>0.28342245989304815</v>
      </c>
      <c r="O8" s="65">
        <v>56</v>
      </c>
      <c r="P8" s="62">
        <v>0.29946524064171121</v>
      </c>
      <c r="Q8" s="33">
        <v>2</v>
      </c>
      <c r="R8" s="24" t="s">
        <v>186</v>
      </c>
    </row>
    <row r="9" spans="1:18" ht="17.100000000000001" customHeight="1" x14ac:dyDescent="0.3">
      <c r="A9" s="61" t="s">
        <v>182</v>
      </c>
      <c r="B9" s="21" t="s">
        <v>9</v>
      </c>
      <c r="C9" s="65">
        <v>171</v>
      </c>
      <c r="D9" s="65">
        <v>78</v>
      </c>
      <c r="E9" s="62">
        <v>0.45614035087719296</v>
      </c>
      <c r="F9" s="65">
        <v>35</v>
      </c>
      <c r="G9" s="65">
        <v>0</v>
      </c>
      <c r="H9" s="62">
        <v>0</v>
      </c>
      <c r="I9" s="65">
        <v>0</v>
      </c>
      <c r="J9" s="62">
        <v>0</v>
      </c>
      <c r="K9" s="65">
        <v>0</v>
      </c>
      <c r="L9" s="62">
        <v>0</v>
      </c>
      <c r="M9" s="65">
        <v>43</v>
      </c>
      <c r="N9" s="62">
        <v>0.25146198830409355</v>
      </c>
      <c r="O9" s="65">
        <v>93</v>
      </c>
      <c r="P9" s="62">
        <v>0.54385964912280704</v>
      </c>
      <c r="Q9" s="33" t="s">
        <v>184</v>
      </c>
      <c r="R9" s="24" t="s">
        <v>184</v>
      </c>
    </row>
    <row r="10" spans="1:18" ht="17.100000000000001" customHeight="1" x14ac:dyDescent="0.3">
      <c r="A10" s="61" t="s">
        <v>182</v>
      </c>
      <c r="B10" s="46" t="s">
        <v>10</v>
      </c>
      <c r="C10" s="65">
        <v>3428</v>
      </c>
      <c r="D10" s="65">
        <v>1995</v>
      </c>
      <c r="E10" s="62">
        <v>0.58197199533255539</v>
      </c>
      <c r="F10" s="65">
        <v>999</v>
      </c>
      <c r="G10" s="65">
        <v>149</v>
      </c>
      <c r="H10" s="62">
        <v>4.3465577596266042E-2</v>
      </c>
      <c r="I10" s="65">
        <v>0</v>
      </c>
      <c r="J10" s="62">
        <v>0</v>
      </c>
      <c r="K10" s="65">
        <v>149</v>
      </c>
      <c r="L10" s="62">
        <v>4.3465577596266042E-2</v>
      </c>
      <c r="M10" s="65">
        <v>996</v>
      </c>
      <c r="N10" s="62">
        <v>0.29054842473745623</v>
      </c>
      <c r="O10" s="65">
        <v>1433</v>
      </c>
      <c r="P10" s="62">
        <v>0.41802800466744455</v>
      </c>
      <c r="Q10" s="33" t="s">
        <v>184</v>
      </c>
      <c r="R10" s="24" t="s">
        <v>184</v>
      </c>
    </row>
    <row r="11" spans="1:18" ht="17.100000000000001" customHeight="1" x14ac:dyDescent="0.3">
      <c r="A11" s="61" t="s">
        <v>182</v>
      </c>
      <c r="B11" s="21" t="s">
        <v>11</v>
      </c>
      <c r="C11" s="65">
        <v>154</v>
      </c>
      <c r="D11" s="65">
        <v>100</v>
      </c>
      <c r="E11" s="62">
        <v>0.64935064935064934</v>
      </c>
      <c r="F11" s="65">
        <v>63</v>
      </c>
      <c r="G11" s="65" t="s">
        <v>184</v>
      </c>
      <c r="H11" s="62" t="s">
        <v>184</v>
      </c>
      <c r="I11" s="65">
        <v>0</v>
      </c>
      <c r="J11" s="62">
        <v>0</v>
      </c>
      <c r="K11" s="65" t="s">
        <v>184</v>
      </c>
      <c r="L11" s="62" t="s">
        <v>184</v>
      </c>
      <c r="M11" s="65">
        <v>37</v>
      </c>
      <c r="N11" s="62">
        <v>0.24025974025974026</v>
      </c>
      <c r="O11" s="65">
        <v>54</v>
      </c>
      <c r="P11" s="62">
        <v>0.35064935064935066</v>
      </c>
      <c r="Q11" s="33">
        <v>1</v>
      </c>
      <c r="R11" s="24" t="s">
        <v>185</v>
      </c>
    </row>
    <row r="12" spans="1:18" ht="17.100000000000001" customHeight="1" x14ac:dyDescent="0.3">
      <c r="A12" s="61" t="s">
        <v>182</v>
      </c>
      <c r="B12" s="21" t="s">
        <v>12</v>
      </c>
      <c r="C12" s="65">
        <v>996</v>
      </c>
      <c r="D12" s="65">
        <v>391</v>
      </c>
      <c r="E12" s="62">
        <v>0.39257028112449799</v>
      </c>
      <c r="F12" s="65">
        <v>145</v>
      </c>
      <c r="G12" s="65" t="s">
        <v>184</v>
      </c>
      <c r="H12" s="62" t="s">
        <v>184</v>
      </c>
      <c r="I12" s="65">
        <v>0</v>
      </c>
      <c r="J12" s="62">
        <v>0</v>
      </c>
      <c r="K12" s="65" t="s">
        <v>184</v>
      </c>
      <c r="L12" s="62" t="s">
        <v>184</v>
      </c>
      <c r="M12" s="65">
        <v>246</v>
      </c>
      <c r="N12" s="62">
        <v>0.24698795180722891</v>
      </c>
      <c r="O12" s="65">
        <v>605</v>
      </c>
      <c r="P12" s="62">
        <v>0.60742971887550201</v>
      </c>
      <c r="Q12" s="33">
        <v>1</v>
      </c>
      <c r="R12" s="24" t="s">
        <v>185</v>
      </c>
    </row>
    <row r="13" spans="1:18" ht="17.100000000000001" customHeight="1" x14ac:dyDescent="0.3">
      <c r="A13" s="61" t="s">
        <v>182</v>
      </c>
      <c r="B13" s="21" t="s">
        <v>13</v>
      </c>
      <c r="C13" s="65">
        <v>3848</v>
      </c>
      <c r="D13" s="65">
        <v>2177</v>
      </c>
      <c r="E13" s="62">
        <v>0.56574844074844077</v>
      </c>
      <c r="F13" s="65">
        <v>1053</v>
      </c>
      <c r="G13" s="65">
        <v>41</v>
      </c>
      <c r="H13" s="62">
        <v>1.0654885654885655E-2</v>
      </c>
      <c r="I13" s="65">
        <v>0</v>
      </c>
      <c r="J13" s="62">
        <v>0</v>
      </c>
      <c r="K13" s="65">
        <v>41</v>
      </c>
      <c r="L13" s="62">
        <v>1.0654885654885655E-2</v>
      </c>
      <c r="M13" s="65">
        <v>1124</v>
      </c>
      <c r="N13" s="62">
        <v>0.29209979209979209</v>
      </c>
      <c r="O13" s="65">
        <v>1671</v>
      </c>
      <c r="P13" s="62">
        <v>0.43425155925155923</v>
      </c>
      <c r="Q13" s="33" t="s">
        <v>184</v>
      </c>
      <c r="R13" s="24" t="s">
        <v>184</v>
      </c>
    </row>
    <row r="14" spans="1:18" ht="17.100000000000001" customHeight="1" x14ac:dyDescent="0.3">
      <c r="A14" s="61" t="s">
        <v>182</v>
      </c>
      <c r="B14" s="21" t="s">
        <v>14</v>
      </c>
      <c r="C14" s="65">
        <v>169</v>
      </c>
      <c r="D14" s="65">
        <v>78</v>
      </c>
      <c r="E14" s="62">
        <v>0.46153846153846156</v>
      </c>
      <c r="F14" s="65">
        <v>37</v>
      </c>
      <c r="G14" s="65" t="s">
        <v>184</v>
      </c>
      <c r="H14" s="62" t="s">
        <v>184</v>
      </c>
      <c r="I14" s="65">
        <v>0</v>
      </c>
      <c r="J14" s="62">
        <v>0</v>
      </c>
      <c r="K14" s="65" t="s">
        <v>184</v>
      </c>
      <c r="L14" s="62" t="s">
        <v>184</v>
      </c>
      <c r="M14" s="65">
        <v>41</v>
      </c>
      <c r="N14" s="62">
        <v>0.24260355029585798</v>
      </c>
      <c r="O14" s="65">
        <v>91</v>
      </c>
      <c r="P14" s="62">
        <v>0.53846153846153844</v>
      </c>
      <c r="Q14" s="33">
        <v>1</v>
      </c>
      <c r="R14" s="24" t="s">
        <v>185</v>
      </c>
    </row>
    <row r="15" spans="1:18" ht="17.100000000000001" customHeight="1" x14ac:dyDescent="0.3">
      <c r="A15" s="61" t="s">
        <v>182</v>
      </c>
      <c r="B15" s="21" t="s">
        <v>15</v>
      </c>
      <c r="C15" s="65">
        <v>524</v>
      </c>
      <c r="D15" s="65">
        <v>304</v>
      </c>
      <c r="E15" s="62">
        <v>0.58015267175572516</v>
      </c>
      <c r="F15" s="65">
        <v>184</v>
      </c>
      <c r="G15" s="65">
        <v>24</v>
      </c>
      <c r="H15" s="62">
        <v>4.5801526717557252E-2</v>
      </c>
      <c r="I15" s="65">
        <v>0</v>
      </c>
      <c r="J15" s="62">
        <v>0</v>
      </c>
      <c r="K15" s="65">
        <v>24</v>
      </c>
      <c r="L15" s="62">
        <v>4.5801526717557252E-2</v>
      </c>
      <c r="M15" s="65">
        <v>120</v>
      </c>
      <c r="N15" s="62">
        <v>0.22900763358778625</v>
      </c>
      <c r="O15" s="65">
        <v>220</v>
      </c>
      <c r="P15" s="62">
        <v>0.41984732824427479</v>
      </c>
      <c r="Q15" s="33" t="s">
        <v>184</v>
      </c>
      <c r="R15" s="24" t="s">
        <v>184</v>
      </c>
    </row>
    <row r="16" spans="1:18" ht="17.100000000000001" customHeight="1" x14ac:dyDescent="0.3">
      <c r="A16" s="61" t="s">
        <v>182</v>
      </c>
      <c r="B16" s="21" t="s">
        <v>16</v>
      </c>
      <c r="C16" s="65">
        <v>1089</v>
      </c>
      <c r="D16" s="65">
        <v>843</v>
      </c>
      <c r="E16" s="62">
        <v>0.77410468319559234</v>
      </c>
      <c r="F16" s="65">
        <v>649</v>
      </c>
      <c r="G16" s="65">
        <v>10</v>
      </c>
      <c r="H16" s="62">
        <v>9.1827364554637279E-3</v>
      </c>
      <c r="I16" s="65">
        <v>0</v>
      </c>
      <c r="J16" s="62">
        <v>0</v>
      </c>
      <c r="K16" s="65">
        <v>10</v>
      </c>
      <c r="L16" s="62">
        <v>9.1827364554637279E-3</v>
      </c>
      <c r="M16" s="65">
        <v>194</v>
      </c>
      <c r="N16" s="62">
        <v>0.17814508723599631</v>
      </c>
      <c r="O16" s="65">
        <v>246</v>
      </c>
      <c r="P16" s="62">
        <v>0.22589531680440772</v>
      </c>
      <c r="Q16" s="33" t="s">
        <v>184</v>
      </c>
      <c r="R16" s="24" t="s">
        <v>184</v>
      </c>
    </row>
    <row r="17" spans="1:18" ht="17.100000000000001" customHeight="1" x14ac:dyDescent="0.3">
      <c r="A17" s="61" t="s">
        <v>182</v>
      </c>
      <c r="B17" s="21" t="s">
        <v>17</v>
      </c>
      <c r="C17" s="65">
        <v>70</v>
      </c>
      <c r="D17" s="65" t="s">
        <v>184</v>
      </c>
      <c r="E17" s="62" t="s">
        <v>184</v>
      </c>
      <c r="F17" s="65">
        <v>42</v>
      </c>
      <c r="G17" s="65">
        <v>0</v>
      </c>
      <c r="H17" s="62">
        <v>0</v>
      </c>
      <c r="I17" s="65">
        <v>0</v>
      </c>
      <c r="J17" s="62">
        <v>0</v>
      </c>
      <c r="K17" s="65">
        <v>0</v>
      </c>
      <c r="L17" s="62">
        <v>0</v>
      </c>
      <c r="M17" s="65" t="s">
        <v>184</v>
      </c>
      <c r="N17" s="62" t="s">
        <v>184</v>
      </c>
      <c r="O17" s="65" t="s">
        <v>184</v>
      </c>
      <c r="P17" s="62" t="s">
        <v>184</v>
      </c>
      <c r="Q17" s="33">
        <v>2</v>
      </c>
      <c r="R17" s="24" t="s">
        <v>186</v>
      </c>
    </row>
    <row r="18" spans="1:18" ht="17.100000000000001" customHeight="1" x14ac:dyDescent="0.3">
      <c r="A18" s="61" t="s">
        <v>182</v>
      </c>
      <c r="B18" s="21" t="s">
        <v>18</v>
      </c>
      <c r="C18" s="65">
        <v>3197</v>
      </c>
      <c r="D18" s="65">
        <v>1773</v>
      </c>
      <c r="E18" s="62">
        <v>0.55458242101970601</v>
      </c>
      <c r="F18" s="65">
        <v>976</v>
      </c>
      <c r="G18" s="65">
        <v>14</v>
      </c>
      <c r="H18" s="62">
        <v>4.3791054113231156E-3</v>
      </c>
      <c r="I18" s="65">
        <v>0</v>
      </c>
      <c r="J18" s="62">
        <v>0</v>
      </c>
      <c r="K18" s="65">
        <v>14</v>
      </c>
      <c r="L18" s="62">
        <v>4.3791054113231156E-3</v>
      </c>
      <c r="M18" s="65">
        <v>797</v>
      </c>
      <c r="N18" s="62">
        <v>0.24929621520175163</v>
      </c>
      <c r="O18" s="65">
        <v>1424</v>
      </c>
      <c r="P18" s="62">
        <v>0.44541757898029405</v>
      </c>
      <c r="Q18" s="33" t="s">
        <v>184</v>
      </c>
      <c r="R18" s="24" t="s">
        <v>184</v>
      </c>
    </row>
    <row r="19" spans="1:18" ht="17.100000000000001" customHeight="1" x14ac:dyDescent="0.3">
      <c r="A19" s="61" t="s">
        <v>182</v>
      </c>
      <c r="B19" s="21" t="s">
        <v>19</v>
      </c>
      <c r="C19" s="65">
        <v>440</v>
      </c>
      <c r="D19" s="65">
        <v>238</v>
      </c>
      <c r="E19" s="62">
        <v>0.54090909090909089</v>
      </c>
      <c r="F19" s="65">
        <v>131</v>
      </c>
      <c r="G19" s="65" t="s">
        <v>184</v>
      </c>
      <c r="H19" s="62" t="s">
        <v>184</v>
      </c>
      <c r="I19" s="65">
        <v>0</v>
      </c>
      <c r="J19" s="62">
        <v>0</v>
      </c>
      <c r="K19" s="65" t="s">
        <v>184</v>
      </c>
      <c r="L19" s="62" t="s">
        <v>184</v>
      </c>
      <c r="M19" s="65">
        <v>107</v>
      </c>
      <c r="N19" s="62">
        <v>0.24318181818181819</v>
      </c>
      <c r="O19" s="65">
        <v>202</v>
      </c>
      <c r="P19" s="62">
        <v>0.45909090909090911</v>
      </c>
      <c r="Q19" s="33">
        <v>1</v>
      </c>
      <c r="R19" s="24" t="s">
        <v>185</v>
      </c>
    </row>
    <row r="20" spans="1:18" ht="17.100000000000001" customHeight="1" x14ac:dyDescent="0.3">
      <c r="A20" s="61" t="s">
        <v>182</v>
      </c>
      <c r="B20" s="21" t="s">
        <v>20</v>
      </c>
      <c r="C20" s="65">
        <v>536</v>
      </c>
      <c r="D20" s="65">
        <v>340</v>
      </c>
      <c r="E20" s="62">
        <v>0.63432835820895528</v>
      </c>
      <c r="F20" s="65">
        <v>184</v>
      </c>
      <c r="G20" s="65">
        <v>17</v>
      </c>
      <c r="H20" s="62">
        <v>3.1716417910447763E-2</v>
      </c>
      <c r="I20" s="65">
        <v>0</v>
      </c>
      <c r="J20" s="62">
        <v>0</v>
      </c>
      <c r="K20" s="65">
        <v>17</v>
      </c>
      <c r="L20" s="62">
        <v>3.1716417910447763E-2</v>
      </c>
      <c r="M20" s="65">
        <v>156</v>
      </c>
      <c r="N20" s="62">
        <v>0.29104477611940299</v>
      </c>
      <c r="O20" s="65">
        <v>196</v>
      </c>
      <c r="P20" s="62">
        <v>0.36567164179104478</v>
      </c>
      <c r="Q20" s="33" t="s">
        <v>184</v>
      </c>
      <c r="R20" s="24" t="s">
        <v>184</v>
      </c>
    </row>
    <row r="21" spans="1:18" ht="17.100000000000001" customHeight="1" x14ac:dyDescent="0.3">
      <c r="A21" s="61" t="s">
        <v>182</v>
      </c>
      <c r="B21" s="21" t="s">
        <v>21</v>
      </c>
      <c r="C21" s="65">
        <v>95</v>
      </c>
      <c r="D21" s="65">
        <v>41</v>
      </c>
      <c r="E21" s="62">
        <v>0.43157894736842106</v>
      </c>
      <c r="F21" s="65">
        <v>15</v>
      </c>
      <c r="G21" s="65" t="s">
        <v>184</v>
      </c>
      <c r="H21" s="62" t="s">
        <v>184</v>
      </c>
      <c r="I21" s="65">
        <v>0</v>
      </c>
      <c r="J21" s="62">
        <v>0</v>
      </c>
      <c r="K21" s="65" t="s">
        <v>184</v>
      </c>
      <c r="L21" s="62" t="s">
        <v>184</v>
      </c>
      <c r="M21" s="65">
        <v>26</v>
      </c>
      <c r="N21" s="62">
        <v>0.27368421052631581</v>
      </c>
      <c r="O21" s="65">
        <v>54</v>
      </c>
      <c r="P21" s="62">
        <v>0.56842105263157894</v>
      </c>
      <c r="Q21" s="33">
        <v>1</v>
      </c>
      <c r="R21" s="24" t="s">
        <v>185</v>
      </c>
    </row>
    <row r="22" spans="1:18" ht="17.100000000000001" customHeight="1" x14ac:dyDescent="0.3">
      <c r="A22" s="61" t="s">
        <v>182</v>
      </c>
      <c r="B22" s="21" t="s">
        <v>22</v>
      </c>
      <c r="C22" s="65">
        <v>44638</v>
      </c>
      <c r="D22" s="65">
        <v>24356</v>
      </c>
      <c r="E22" s="62">
        <v>0.54563376495362692</v>
      </c>
      <c r="F22" s="65">
        <v>12946</v>
      </c>
      <c r="G22" s="65">
        <v>56</v>
      </c>
      <c r="H22" s="62">
        <v>1.2545364935705005E-3</v>
      </c>
      <c r="I22" s="65">
        <v>0</v>
      </c>
      <c r="J22" s="62">
        <v>0</v>
      </c>
      <c r="K22" s="65">
        <v>56</v>
      </c>
      <c r="L22" s="62">
        <v>1.2545364935705005E-3</v>
      </c>
      <c r="M22" s="65">
        <v>11410</v>
      </c>
      <c r="N22" s="62">
        <v>0.25561181056498949</v>
      </c>
      <c r="O22" s="65">
        <v>20282</v>
      </c>
      <c r="P22" s="62">
        <v>0.45436623504637302</v>
      </c>
      <c r="Q22" s="33" t="s">
        <v>184</v>
      </c>
      <c r="R22" s="24" t="s">
        <v>184</v>
      </c>
    </row>
    <row r="23" spans="1:18" ht="17.100000000000001" customHeight="1" x14ac:dyDescent="0.3">
      <c r="A23" s="61" t="s">
        <v>182</v>
      </c>
      <c r="B23" s="21" t="s">
        <v>23</v>
      </c>
      <c r="C23" s="65">
        <v>507</v>
      </c>
      <c r="D23" s="65">
        <v>297</v>
      </c>
      <c r="E23" s="62">
        <v>0.58579881656804733</v>
      </c>
      <c r="F23" s="65">
        <v>176</v>
      </c>
      <c r="G23" s="65" t="s">
        <v>184</v>
      </c>
      <c r="H23" s="62" t="s">
        <v>184</v>
      </c>
      <c r="I23" s="65">
        <v>0</v>
      </c>
      <c r="J23" s="62">
        <v>0</v>
      </c>
      <c r="K23" s="65" t="s">
        <v>184</v>
      </c>
      <c r="L23" s="62" t="s">
        <v>184</v>
      </c>
      <c r="M23" s="65">
        <v>121</v>
      </c>
      <c r="N23" s="62">
        <v>0.23865877712031558</v>
      </c>
      <c r="O23" s="65">
        <v>210</v>
      </c>
      <c r="P23" s="62">
        <v>0.41420118343195267</v>
      </c>
      <c r="Q23" s="33">
        <v>1</v>
      </c>
      <c r="R23" s="24" t="s">
        <v>185</v>
      </c>
    </row>
    <row r="24" spans="1:18" ht="17.100000000000001" customHeight="1" x14ac:dyDescent="0.3">
      <c r="A24" s="61" t="s">
        <v>182</v>
      </c>
      <c r="B24" s="21" t="s">
        <v>24</v>
      </c>
      <c r="C24" s="65">
        <v>694</v>
      </c>
      <c r="D24" s="65">
        <v>341</v>
      </c>
      <c r="E24" s="62">
        <v>0.49135446685878964</v>
      </c>
      <c r="F24" s="65">
        <v>176</v>
      </c>
      <c r="G24" s="65" t="s">
        <v>184</v>
      </c>
      <c r="H24" s="62" t="s">
        <v>184</v>
      </c>
      <c r="I24" s="65">
        <v>0</v>
      </c>
      <c r="J24" s="62">
        <v>0</v>
      </c>
      <c r="K24" s="65" t="s">
        <v>184</v>
      </c>
      <c r="L24" s="62" t="s">
        <v>184</v>
      </c>
      <c r="M24" s="65">
        <v>165</v>
      </c>
      <c r="N24" s="62">
        <v>0.23775216138328531</v>
      </c>
      <c r="O24" s="65">
        <v>353</v>
      </c>
      <c r="P24" s="62">
        <v>0.50864553314121042</v>
      </c>
      <c r="Q24" s="33">
        <v>1</v>
      </c>
      <c r="R24" s="24" t="s">
        <v>185</v>
      </c>
    </row>
    <row r="25" spans="1:18" ht="17.100000000000001" customHeight="1" x14ac:dyDescent="0.3">
      <c r="A25" s="61" t="s">
        <v>182</v>
      </c>
      <c r="B25" s="21" t="s">
        <v>25</v>
      </c>
      <c r="C25" s="65">
        <v>82</v>
      </c>
      <c r="D25" s="65">
        <v>52</v>
      </c>
      <c r="E25" s="62">
        <v>0.63414634146341464</v>
      </c>
      <c r="F25" s="65">
        <v>30</v>
      </c>
      <c r="G25" s="65">
        <v>0</v>
      </c>
      <c r="H25" s="62">
        <v>0</v>
      </c>
      <c r="I25" s="65">
        <v>0</v>
      </c>
      <c r="J25" s="62">
        <v>0</v>
      </c>
      <c r="K25" s="65">
        <v>0</v>
      </c>
      <c r="L25" s="62">
        <v>0</v>
      </c>
      <c r="M25" s="65">
        <v>22</v>
      </c>
      <c r="N25" s="62">
        <v>0.26829268292682928</v>
      </c>
      <c r="O25" s="65">
        <v>30</v>
      </c>
      <c r="P25" s="62">
        <v>0.36585365853658536</v>
      </c>
      <c r="Q25" s="33" t="s">
        <v>184</v>
      </c>
      <c r="R25" s="24" t="s">
        <v>184</v>
      </c>
    </row>
    <row r="26" spans="1:18" ht="17.100000000000001" customHeight="1" x14ac:dyDescent="0.3">
      <c r="A26" s="61" t="s">
        <v>182</v>
      </c>
      <c r="B26" s="21" t="s">
        <v>26</v>
      </c>
      <c r="C26" s="65">
        <v>618</v>
      </c>
      <c r="D26" s="65">
        <v>282</v>
      </c>
      <c r="E26" s="62">
        <v>0.4563106796116505</v>
      </c>
      <c r="F26" s="65">
        <v>130</v>
      </c>
      <c r="G26" s="65" t="s">
        <v>184</v>
      </c>
      <c r="H26" s="62" t="s">
        <v>184</v>
      </c>
      <c r="I26" s="65">
        <v>0</v>
      </c>
      <c r="J26" s="62">
        <v>0</v>
      </c>
      <c r="K26" s="65" t="s">
        <v>184</v>
      </c>
      <c r="L26" s="62" t="s">
        <v>184</v>
      </c>
      <c r="M26" s="65">
        <v>152</v>
      </c>
      <c r="N26" s="62">
        <v>0.2459546925566343</v>
      </c>
      <c r="O26" s="65">
        <v>336</v>
      </c>
      <c r="P26" s="62">
        <v>0.5436893203883495</v>
      </c>
      <c r="Q26" s="33">
        <v>1</v>
      </c>
      <c r="R26" s="24" t="s">
        <v>185</v>
      </c>
    </row>
    <row r="27" spans="1:18" ht="17.100000000000001" customHeight="1" x14ac:dyDescent="0.3">
      <c r="A27" s="61" t="s">
        <v>182</v>
      </c>
      <c r="B27" s="21" t="s">
        <v>27</v>
      </c>
      <c r="C27" s="65">
        <v>1931</v>
      </c>
      <c r="D27" s="65">
        <v>578</v>
      </c>
      <c r="E27" s="62">
        <v>0.29932677369238736</v>
      </c>
      <c r="F27" s="65">
        <v>218</v>
      </c>
      <c r="G27" s="65">
        <v>17</v>
      </c>
      <c r="H27" s="62">
        <v>8.8037286380113922E-3</v>
      </c>
      <c r="I27" s="65">
        <v>0</v>
      </c>
      <c r="J27" s="62">
        <v>0</v>
      </c>
      <c r="K27" s="65">
        <v>17</v>
      </c>
      <c r="L27" s="62">
        <v>8.8037286380113922E-3</v>
      </c>
      <c r="M27" s="65">
        <v>360</v>
      </c>
      <c r="N27" s="62">
        <v>0.18643190056965303</v>
      </c>
      <c r="O27" s="65">
        <v>1353</v>
      </c>
      <c r="P27" s="62">
        <v>0.70067322630761264</v>
      </c>
      <c r="Q27" s="33" t="s">
        <v>184</v>
      </c>
      <c r="R27" s="24" t="s">
        <v>184</v>
      </c>
    </row>
    <row r="28" spans="1:18" ht="17.100000000000001" customHeight="1" x14ac:dyDescent="0.3">
      <c r="A28" s="61" t="s">
        <v>182</v>
      </c>
      <c r="B28" s="21" t="s">
        <v>28</v>
      </c>
      <c r="C28" s="65">
        <v>36</v>
      </c>
      <c r="D28" s="65">
        <v>27</v>
      </c>
      <c r="E28" s="62">
        <v>0.75</v>
      </c>
      <c r="F28" s="65">
        <v>20</v>
      </c>
      <c r="G28" s="65" t="s">
        <v>184</v>
      </c>
      <c r="H28" s="62" t="s">
        <v>184</v>
      </c>
      <c r="I28" s="65">
        <v>0</v>
      </c>
      <c r="J28" s="62">
        <v>0</v>
      </c>
      <c r="K28" s="65" t="s">
        <v>184</v>
      </c>
      <c r="L28" s="62" t="s">
        <v>184</v>
      </c>
      <c r="M28" s="65">
        <v>7</v>
      </c>
      <c r="N28" s="62">
        <v>0.19444444444444445</v>
      </c>
      <c r="O28" s="65">
        <v>9</v>
      </c>
      <c r="P28" s="62">
        <v>0.25</v>
      </c>
      <c r="Q28" s="33">
        <v>1</v>
      </c>
      <c r="R28" s="24" t="s">
        <v>185</v>
      </c>
    </row>
    <row r="29" spans="1:18" ht="17.100000000000001" customHeight="1" x14ac:dyDescent="0.3">
      <c r="A29" s="61" t="s">
        <v>182</v>
      </c>
      <c r="B29" s="21" t="s">
        <v>29</v>
      </c>
      <c r="C29" s="65">
        <v>38</v>
      </c>
      <c r="D29" s="65">
        <v>22</v>
      </c>
      <c r="E29" s="62">
        <v>0.57894736842105265</v>
      </c>
      <c r="F29" s="65">
        <v>14</v>
      </c>
      <c r="G29" s="65" t="s">
        <v>184</v>
      </c>
      <c r="H29" s="62" t="s">
        <v>184</v>
      </c>
      <c r="I29" s="65">
        <v>0</v>
      </c>
      <c r="J29" s="62">
        <v>0</v>
      </c>
      <c r="K29" s="65" t="s">
        <v>184</v>
      </c>
      <c r="L29" s="62" t="s">
        <v>184</v>
      </c>
      <c r="M29" s="65">
        <v>8</v>
      </c>
      <c r="N29" s="62">
        <v>0.21052631578947367</v>
      </c>
      <c r="O29" s="65">
        <v>16</v>
      </c>
      <c r="P29" s="62">
        <v>0.42105263157894735</v>
      </c>
      <c r="Q29" s="33">
        <v>1</v>
      </c>
      <c r="R29" s="24" t="s">
        <v>185</v>
      </c>
    </row>
    <row r="30" spans="1:18" ht="17.100000000000001" customHeight="1" x14ac:dyDescent="0.3">
      <c r="A30" s="61" t="s">
        <v>182</v>
      </c>
      <c r="B30" s="21" t="s">
        <v>30</v>
      </c>
      <c r="C30" s="65">
        <v>2091</v>
      </c>
      <c r="D30" s="65">
        <v>1458</v>
      </c>
      <c r="E30" s="62">
        <v>0.69727403156384504</v>
      </c>
      <c r="F30" s="65">
        <v>1153</v>
      </c>
      <c r="G30" s="65">
        <v>25</v>
      </c>
      <c r="H30" s="62">
        <v>1.1956001912960305E-2</v>
      </c>
      <c r="I30" s="65">
        <v>0</v>
      </c>
      <c r="J30" s="62">
        <v>0</v>
      </c>
      <c r="K30" s="65">
        <v>25</v>
      </c>
      <c r="L30" s="62">
        <v>1.1956001912960305E-2</v>
      </c>
      <c r="M30" s="65">
        <v>305</v>
      </c>
      <c r="N30" s="62">
        <v>0.14586322333811574</v>
      </c>
      <c r="O30" s="65">
        <v>633</v>
      </c>
      <c r="P30" s="62">
        <v>0.30272596843615496</v>
      </c>
      <c r="Q30" s="33" t="s">
        <v>184</v>
      </c>
      <c r="R30" s="24" t="s">
        <v>184</v>
      </c>
    </row>
    <row r="31" spans="1:18" ht="17.100000000000001" customHeight="1" x14ac:dyDescent="0.3">
      <c r="A31" s="61" t="s">
        <v>182</v>
      </c>
      <c r="B31" s="21" t="s">
        <v>31</v>
      </c>
      <c r="C31" s="65">
        <v>588</v>
      </c>
      <c r="D31" s="65">
        <v>235</v>
      </c>
      <c r="E31" s="62">
        <v>0.39965986394557823</v>
      </c>
      <c r="F31" s="65">
        <v>56</v>
      </c>
      <c r="G31" s="65">
        <v>6</v>
      </c>
      <c r="H31" s="62">
        <v>1.020408163265306E-2</v>
      </c>
      <c r="I31" s="65">
        <v>0</v>
      </c>
      <c r="J31" s="62">
        <v>0</v>
      </c>
      <c r="K31" s="65">
        <v>6</v>
      </c>
      <c r="L31" s="62">
        <v>1.020408163265306E-2</v>
      </c>
      <c r="M31" s="65">
        <v>179</v>
      </c>
      <c r="N31" s="62">
        <v>0.304421768707483</v>
      </c>
      <c r="O31" s="65">
        <v>353</v>
      </c>
      <c r="P31" s="62">
        <v>0.60034013605442171</v>
      </c>
      <c r="Q31" s="33" t="s">
        <v>184</v>
      </c>
      <c r="R31" s="24" t="s">
        <v>184</v>
      </c>
    </row>
    <row r="32" spans="1:18" ht="17.100000000000001" customHeight="1" x14ac:dyDescent="0.3">
      <c r="A32" s="61" t="s">
        <v>182</v>
      </c>
      <c r="B32" s="21" t="s">
        <v>32</v>
      </c>
      <c r="C32" s="65">
        <v>284</v>
      </c>
      <c r="D32" s="65">
        <v>90</v>
      </c>
      <c r="E32" s="62">
        <v>0.31690140845070425</v>
      </c>
      <c r="F32" s="65">
        <v>23</v>
      </c>
      <c r="G32" s="65" t="s">
        <v>184</v>
      </c>
      <c r="H32" s="62" t="s">
        <v>184</v>
      </c>
      <c r="I32" s="65">
        <v>0</v>
      </c>
      <c r="J32" s="62">
        <v>0</v>
      </c>
      <c r="K32" s="65" t="s">
        <v>184</v>
      </c>
      <c r="L32" s="62" t="s">
        <v>184</v>
      </c>
      <c r="M32" s="65">
        <v>67</v>
      </c>
      <c r="N32" s="62">
        <v>0.23591549295774647</v>
      </c>
      <c r="O32" s="65">
        <v>194</v>
      </c>
      <c r="P32" s="62">
        <v>0.68309859154929575</v>
      </c>
      <c r="Q32" s="33">
        <v>1</v>
      </c>
      <c r="R32" s="24" t="s">
        <v>185</v>
      </c>
    </row>
    <row r="33" spans="1:18" ht="17.100000000000001" customHeight="1" x14ac:dyDescent="0.3">
      <c r="A33" s="61" t="s">
        <v>182</v>
      </c>
      <c r="B33" s="21" t="s">
        <v>33</v>
      </c>
      <c r="C33" s="65">
        <v>10158</v>
      </c>
      <c r="D33" s="65">
        <v>5930</v>
      </c>
      <c r="E33" s="62">
        <v>0.58377633392400075</v>
      </c>
      <c r="F33" s="65">
        <v>3179</v>
      </c>
      <c r="G33" s="65">
        <v>43</v>
      </c>
      <c r="H33" s="62">
        <v>4.2331167552667852E-3</v>
      </c>
      <c r="I33" s="65">
        <v>0</v>
      </c>
      <c r="J33" s="62">
        <v>0</v>
      </c>
      <c r="K33" s="65">
        <v>43</v>
      </c>
      <c r="L33" s="62">
        <v>4.2331167552667852E-3</v>
      </c>
      <c r="M33" s="65">
        <v>2751</v>
      </c>
      <c r="N33" s="62">
        <v>0.27082102776137035</v>
      </c>
      <c r="O33" s="65">
        <v>4228</v>
      </c>
      <c r="P33" s="62">
        <v>0.4162236660759992</v>
      </c>
      <c r="Q33" s="33" t="s">
        <v>184</v>
      </c>
      <c r="R33" s="24" t="s">
        <v>184</v>
      </c>
    </row>
    <row r="34" spans="1:18" ht="17.100000000000001" customHeight="1" x14ac:dyDescent="0.3">
      <c r="A34" s="61" t="s">
        <v>182</v>
      </c>
      <c r="B34" s="21" t="s">
        <v>34</v>
      </c>
      <c r="C34" s="65">
        <v>928</v>
      </c>
      <c r="D34" s="65">
        <v>505</v>
      </c>
      <c r="E34" s="62">
        <v>0.54418103448275867</v>
      </c>
      <c r="F34" s="65">
        <v>265</v>
      </c>
      <c r="G34" s="65">
        <v>8</v>
      </c>
      <c r="H34" s="62">
        <v>8.6206896551724137E-3</v>
      </c>
      <c r="I34" s="65">
        <v>0</v>
      </c>
      <c r="J34" s="62">
        <v>0</v>
      </c>
      <c r="K34" s="65">
        <v>8</v>
      </c>
      <c r="L34" s="62">
        <v>8.6206896551724137E-3</v>
      </c>
      <c r="M34" s="65">
        <v>240</v>
      </c>
      <c r="N34" s="62">
        <v>0.25862068965517243</v>
      </c>
      <c r="O34" s="65">
        <v>423</v>
      </c>
      <c r="P34" s="62">
        <v>0.45581896551724138</v>
      </c>
      <c r="Q34" s="33" t="s">
        <v>184</v>
      </c>
      <c r="R34" s="24" t="s">
        <v>184</v>
      </c>
    </row>
    <row r="35" spans="1:18" ht="17.100000000000001" customHeight="1" x14ac:dyDescent="0.3">
      <c r="A35" s="61" t="s">
        <v>182</v>
      </c>
      <c r="B35" s="21" t="s">
        <v>35</v>
      </c>
      <c r="C35" s="65">
        <v>83</v>
      </c>
      <c r="D35" s="65">
        <v>50</v>
      </c>
      <c r="E35" s="62">
        <v>0.60240963855421692</v>
      </c>
      <c r="F35" s="65">
        <v>25</v>
      </c>
      <c r="G35" s="65">
        <v>0</v>
      </c>
      <c r="H35" s="62">
        <v>0</v>
      </c>
      <c r="I35" s="65">
        <v>0</v>
      </c>
      <c r="J35" s="62">
        <v>0</v>
      </c>
      <c r="K35" s="65">
        <v>0</v>
      </c>
      <c r="L35" s="62">
        <v>0</v>
      </c>
      <c r="M35" s="65">
        <v>25</v>
      </c>
      <c r="N35" s="62">
        <v>0.30120481927710846</v>
      </c>
      <c r="O35" s="65">
        <v>33</v>
      </c>
      <c r="P35" s="62">
        <v>0.39759036144578314</v>
      </c>
      <c r="Q35" s="33" t="s">
        <v>184</v>
      </c>
      <c r="R35" s="24" t="s">
        <v>184</v>
      </c>
    </row>
    <row r="36" spans="1:18" ht="17.100000000000001" customHeight="1" x14ac:dyDescent="0.3">
      <c r="A36" s="61" t="s">
        <v>182</v>
      </c>
      <c r="B36" s="21" t="s">
        <v>36</v>
      </c>
      <c r="C36" s="65">
        <v>18567</v>
      </c>
      <c r="D36" s="65">
        <v>12288</v>
      </c>
      <c r="E36" s="62">
        <v>0.66181935692357408</v>
      </c>
      <c r="F36" s="65">
        <v>7013</v>
      </c>
      <c r="G36" s="65">
        <v>129</v>
      </c>
      <c r="H36" s="62">
        <v>6.9478106317660366E-3</v>
      </c>
      <c r="I36" s="65">
        <v>0</v>
      </c>
      <c r="J36" s="62">
        <v>0</v>
      </c>
      <c r="K36" s="65">
        <v>129</v>
      </c>
      <c r="L36" s="62">
        <v>6.9478106317660366E-3</v>
      </c>
      <c r="M36" s="65">
        <v>5275</v>
      </c>
      <c r="N36" s="62">
        <v>0.28410620994237085</v>
      </c>
      <c r="O36" s="65">
        <v>6279</v>
      </c>
      <c r="P36" s="62">
        <v>0.33818064307642592</v>
      </c>
      <c r="Q36" s="33" t="s">
        <v>184</v>
      </c>
      <c r="R36" s="24" t="s">
        <v>184</v>
      </c>
    </row>
    <row r="37" spans="1:18" ht="17.100000000000001" customHeight="1" x14ac:dyDescent="0.3">
      <c r="A37" s="61" t="s">
        <v>182</v>
      </c>
      <c r="B37" s="21" t="s">
        <v>37</v>
      </c>
      <c r="C37" s="65">
        <v>9076</v>
      </c>
      <c r="D37" s="65">
        <v>3378</v>
      </c>
      <c r="E37" s="62">
        <v>0.37219039224327899</v>
      </c>
      <c r="F37" s="65">
        <v>1411</v>
      </c>
      <c r="G37" s="65">
        <v>53</v>
      </c>
      <c r="H37" s="62">
        <v>5.8395769061260466E-3</v>
      </c>
      <c r="I37" s="65">
        <v>0</v>
      </c>
      <c r="J37" s="62">
        <v>0</v>
      </c>
      <c r="K37" s="65">
        <v>53</v>
      </c>
      <c r="L37" s="62">
        <v>5.8395769061260466E-3</v>
      </c>
      <c r="M37" s="65">
        <v>1967</v>
      </c>
      <c r="N37" s="62">
        <v>0.21672542970471573</v>
      </c>
      <c r="O37" s="65">
        <v>5698</v>
      </c>
      <c r="P37" s="62">
        <v>0.62780960775672101</v>
      </c>
      <c r="Q37" s="33" t="s">
        <v>184</v>
      </c>
      <c r="R37" s="24" t="s">
        <v>184</v>
      </c>
    </row>
    <row r="38" spans="1:18" ht="17.100000000000001" customHeight="1" x14ac:dyDescent="0.3">
      <c r="A38" s="61" t="s">
        <v>182</v>
      </c>
      <c r="B38" s="21" t="s">
        <v>38</v>
      </c>
      <c r="C38" s="65">
        <v>378</v>
      </c>
      <c r="D38" s="65">
        <v>140</v>
      </c>
      <c r="E38" s="62">
        <v>0.37037037037037035</v>
      </c>
      <c r="F38" s="65">
        <v>43</v>
      </c>
      <c r="G38" s="65" t="s">
        <v>184</v>
      </c>
      <c r="H38" s="62" t="s">
        <v>184</v>
      </c>
      <c r="I38" s="65">
        <v>0</v>
      </c>
      <c r="J38" s="62">
        <v>0</v>
      </c>
      <c r="K38" s="65" t="s">
        <v>184</v>
      </c>
      <c r="L38" s="62" t="s">
        <v>184</v>
      </c>
      <c r="M38" s="65">
        <v>97</v>
      </c>
      <c r="N38" s="62">
        <v>0.25661375661375663</v>
      </c>
      <c r="O38" s="65">
        <v>238</v>
      </c>
      <c r="P38" s="62">
        <v>0.62962962962962965</v>
      </c>
      <c r="Q38" s="33">
        <v>1</v>
      </c>
      <c r="R38" s="24" t="s">
        <v>185</v>
      </c>
    </row>
    <row r="39" spans="1:18" ht="17.100000000000001" customHeight="1" x14ac:dyDescent="0.3">
      <c r="A39" s="61" t="s">
        <v>182</v>
      </c>
      <c r="B39" s="46" t="s">
        <v>39</v>
      </c>
      <c r="C39" s="65">
        <v>11813</v>
      </c>
      <c r="D39" s="65">
        <v>4203</v>
      </c>
      <c r="E39" s="62">
        <v>0.35579446372640311</v>
      </c>
      <c r="F39" s="65">
        <v>1441</v>
      </c>
      <c r="G39" s="65">
        <v>60</v>
      </c>
      <c r="H39" s="62">
        <v>5.0791500888851268E-3</v>
      </c>
      <c r="I39" s="65">
        <v>0</v>
      </c>
      <c r="J39" s="62">
        <v>0</v>
      </c>
      <c r="K39" s="65">
        <v>60</v>
      </c>
      <c r="L39" s="62">
        <v>5.0791500888851268E-3</v>
      </c>
      <c r="M39" s="65">
        <v>2762</v>
      </c>
      <c r="N39" s="62">
        <v>0.23381020909167866</v>
      </c>
      <c r="O39" s="65">
        <v>7610</v>
      </c>
      <c r="P39" s="62">
        <v>0.64420553627359689</v>
      </c>
      <c r="Q39" s="33" t="s">
        <v>184</v>
      </c>
      <c r="R39" s="24" t="s">
        <v>184</v>
      </c>
    </row>
    <row r="40" spans="1:18" ht="17.100000000000001" customHeight="1" x14ac:dyDescent="0.3">
      <c r="A40" s="61" t="s">
        <v>182</v>
      </c>
      <c r="B40" s="21" t="s">
        <v>40</v>
      </c>
      <c r="C40" s="65">
        <v>8887</v>
      </c>
      <c r="D40" s="65">
        <v>6279</v>
      </c>
      <c r="E40" s="62">
        <v>0.70653763924834023</v>
      </c>
      <c r="F40" s="65">
        <v>3573</v>
      </c>
      <c r="G40" s="65">
        <v>51</v>
      </c>
      <c r="H40" s="62">
        <v>5.738719477889051E-3</v>
      </c>
      <c r="I40" s="65">
        <v>0</v>
      </c>
      <c r="J40" s="62">
        <v>0</v>
      </c>
      <c r="K40" s="65">
        <v>51</v>
      </c>
      <c r="L40" s="62">
        <v>5.738719477889051E-3</v>
      </c>
      <c r="M40" s="65">
        <v>2706</v>
      </c>
      <c r="N40" s="62">
        <v>0.30448970406211318</v>
      </c>
      <c r="O40" s="65">
        <v>2608</v>
      </c>
      <c r="P40" s="62">
        <v>0.29346236075165971</v>
      </c>
      <c r="Q40" s="33" t="s">
        <v>184</v>
      </c>
      <c r="R40" s="24" t="s">
        <v>184</v>
      </c>
    </row>
    <row r="41" spans="1:18" ht="17.100000000000001" customHeight="1" x14ac:dyDescent="0.3">
      <c r="A41" s="61" t="s">
        <v>182</v>
      </c>
      <c r="B41" s="46" t="s">
        <v>41</v>
      </c>
      <c r="C41" s="65">
        <v>3286</v>
      </c>
      <c r="D41" s="65">
        <v>2577</v>
      </c>
      <c r="E41" s="62">
        <v>0.78423615337796715</v>
      </c>
      <c r="F41" s="65">
        <v>1802</v>
      </c>
      <c r="G41" s="65">
        <v>53</v>
      </c>
      <c r="H41" s="62">
        <v>1.6129032258064516E-2</v>
      </c>
      <c r="I41" s="65">
        <v>0</v>
      </c>
      <c r="J41" s="62">
        <v>0</v>
      </c>
      <c r="K41" s="65">
        <v>53</v>
      </c>
      <c r="L41" s="62">
        <v>1.6129032258064516E-2</v>
      </c>
      <c r="M41" s="65">
        <v>775</v>
      </c>
      <c r="N41" s="62">
        <v>0.23584905660377359</v>
      </c>
      <c r="O41" s="65">
        <v>709</v>
      </c>
      <c r="P41" s="62">
        <v>0.21576384662203288</v>
      </c>
      <c r="Q41" s="33" t="s">
        <v>184</v>
      </c>
      <c r="R41" s="24" t="s">
        <v>184</v>
      </c>
    </row>
    <row r="42" spans="1:18" ht="17.100000000000001" customHeight="1" x14ac:dyDescent="0.3">
      <c r="A42" s="61" t="s">
        <v>182</v>
      </c>
      <c r="B42" s="46" t="s">
        <v>42</v>
      </c>
      <c r="C42" s="65">
        <v>2641</v>
      </c>
      <c r="D42" s="65">
        <v>1952</v>
      </c>
      <c r="E42" s="62">
        <v>0.73911397198031048</v>
      </c>
      <c r="F42" s="65">
        <v>1178</v>
      </c>
      <c r="G42" s="65">
        <v>45</v>
      </c>
      <c r="H42" s="62">
        <v>1.7039000378644451E-2</v>
      </c>
      <c r="I42" s="65">
        <v>0</v>
      </c>
      <c r="J42" s="62">
        <v>0</v>
      </c>
      <c r="K42" s="65">
        <v>45</v>
      </c>
      <c r="L42" s="62">
        <v>1.7039000378644451E-2</v>
      </c>
      <c r="M42" s="65">
        <v>774</v>
      </c>
      <c r="N42" s="62">
        <v>0.29307080651268458</v>
      </c>
      <c r="O42" s="65">
        <v>689</v>
      </c>
      <c r="P42" s="62">
        <v>0.26088602801968952</v>
      </c>
      <c r="Q42" s="33" t="s">
        <v>184</v>
      </c>
      <c r="R42" s="24" t="s">
        <v>184</v>
      </c>
    </row>
    <row r="43" spans="1:18" ht="17.100000000000001" customHeight="1" x14ac:dyDescent="0.3">
      <c r="A43" s="61" t="s">
        <v>182</v>
      </c>
      <c r="B43" s="46" t="s">
        <v>43</v>
      </c>
      <c r="C43" s="65">
        <v>723</v>
      </c>
      <c r="D43" s="65">
        <v>490</v>
      </c>
      <c r="E43" s="62">
        <v>0.67773167358229602</v>
      </c>
      <c r="F43" s="65">
        <v>300</v>
      </c>
      <c r="G43" s="65">
        <v>11</v>
      </c>
      <c r="H43" s="62">
        <v>1.5214384508990318E-2</v>
      </c>
      <c r="I43" s="65">
        <v>0</v>
      </c>
      <c r="J43" s="62">
        <v>0</v>
      </c>
      <c r="K43" s="65">
        <v>11</v>
      </c>
      <c r="L43" s="62">
        <v>1.5214384508990318E-2</v>
      </c>
      <c r="M43" s="65">
        <v>190</v>
      </c>
      <c r="N43" s="62">
        <v>0.26279391424619641</v>
      </c>
      <c r="O43" s="65">
        <v>233</v>
      </c>
      <c r="P43" s="62">
        <v>0.32226832641770403</v>
      </c>
      <c r="Q43" s="33" t="s">
        <v>184</v>
      </c>
      <c r="R43" s="24" t="s">
        <v>184</v>
      </c>
    </row>
    <row r="44" spans="1:18" ht="17.100000000000001" customHeight="1" x14ac:dyDescent="0.3">
      <c r="A44" s="61" t="s">
        <v>182</v>
      </c>
      <c r="B44" s="21" t="s">
        <v>44</v>
      </c>
      <c r="C44" s="65">
        <v>2048</v>
      </c>
      <c r="D44" s="65">
        <v>665</v>
      </c>
      <c r="E44" s="62">
        <v>0.32470703125</v>
      </c>
      <c r="F44" s="65">
        <v>142</v>
      </c>
      <c r="G44" s="65" t="s">
        <v>184</v>
      </c>
      <c r="H44" s="62" t="s">
        <v>184</v>
      </c>
      <c r="I44" s="65">
        <v>0</v>
      </c>
      <c r="J44" s="62">
        <v>0</v>
      </c>
      <c r="K44" s="65" t="s">
        <v>184</v>
      </c>
      <c r="L44" s="62" t="s">
        <v>184</v>
      </c>
      <c r="M44" s="65">
        <v>523</v>
      </c>
      <c r="N44" s="62">
        <v>0.25537109375</v>
      </c>
      <c r="O44" s="65">
        <v>1383</v>
      </c>
      <c r="P44" s="62">
        <v>0.67529296875</v>
      </c>
      <c r="Q44" s="33">
        <v>1</v>
      </c>
      <c r="R44" s="24" t="s">
        <v>185</v>
      </c>
    </row>
    <row r="45" spans="1:18" ht="17.100000000000001" customHeight="1" x14ac:dyDescent="0.3">
      <c r="A45" s="61" t="s">
        <v>182</v>
      </c>
      <c r="B45" s="46" t="s">
        <v>45</v>
      </c>
      <c r="C45" s="65">
        <v>1519</v>
      </c>
      <c r="D45" s="65">
        <v>640</v>
      </c>
      <c r="E45" s="62">
        <v>0.42132982225148125</v>
      </c>
      <c r="F45" s="65">
        <v>228</v>
      </c>
      <c r="G45" s="65">
        <v>60</v>
      </c>
      <c r="H45" s="62">
        <v>3.9499670836076368E-2</v>
      </c>
      <c r="I45" s="65">
        <v>0</v>
      </c>
      <c r="J45" s="62">
        <v>0</v>
      </c>
      <c r="K45" s="65">
        <v>60</v>
      </c>
      <c r="L45" s="62">
        <v>3.9499670836076368E-2</v>
      </c>
      <c r="M45" s="65">
        <v>412</v>
      </c>
      <c r="N45" s="62">
        <v>0.27123107307439104</v>
      </c>
      <c r="O45" s="65">
        <v>879</v>
      </c>
      <c r="P45" s="62">
        <v>0.57867017774851881</v>
      </c>
      <c r="Q45" s="33" t="s">
        <v>184</v>
      </c>
      <c r="R45" s="24" t="s">
        <v>184</v>
      </c>
    </row>
    <row r="46" spans="1:18" ht="17.100000000000001" customHeight="1" x14ac:dyDescent="0.3">
      <c r="A46" s="61" t="s">
        <v>182</v>
      </c>
      <c r="B46" s="21" t="s">
        <v>46</v>
      </c>
      <c r="C46" s="65">
        <v>5414</v>
      </c>
      <c r="D46" s="65">
        <v>3705</v>
      </c>
      <c r="E46" s="62">
        <v>0.68433690432212779</v>
      </c>
      <c r="F46" s="65">
        <v>2411</v>
      </c>
      <c r="G46" s="65">
        <v>25</v>
      </c>
      <c r="H46" s="62">
        <v>4.6176579239009972E-3</v>
      </c>
      <c r="I46" s="65">
        <v>0</v>
      </c>
      <c r="J46" s="62">
        <v>0</v>
      </c>
      <c r="K46" s="65">
        <v>25</v>
      </c>
      <c r="L46" s="62">
        <v>4.6176579239009972E-3</v>
      </c>
      <c r="M46" s="65">
        <v>1294</v>
      </c>
      <c r="N46" s="62">
        <v>0.23900997414111563</v>
      </c>
      <c r="O46" s="65">
        <v>1709</v>
      </c>
      <c r="P46" s="62">
        <v>0.31566309567787221</v>
      </c>
      <c r="Q46" s="33" t="s">
        <v>184</v>
      </c>
      <c r="R46" s="24" t="s">
        <v>184</v>
      </c>
    </row>
    <row r="47" spans="1:18" ht="17.100000000000001" customHeight="1" x14ac:dyDescent="0.3">
      <c r="A47" s="61" t="s">
        <v>182</v>
      </c>
      <c r="B47" s="21" t="s">
        <v>47</v>
      </c>
      <c r="C47" s="65">
        <v>884</v>
      </c>
      <c r="D47" s="65">
        <v>428</v>
      </c>
      <c r="E47" s="62">
        <v>0.48416289592760181</v>
      </c>
      <c r="F47" s="65">
        <v>204</v>
      </c>
      <c r="G47" s="65">
        <v>15</v>
      </c>
      <c r="H47" s="62">
        <v>1.6968325791855202E-2</v>
      </c>
      <c r="I47" s="65">
        <v>0</v>
      </c>
      <c r="J47" s="62">
        <v>0</v>
      </c>
      <c r="K47" s="65">
        <v>15</v>
      </c>
      <c r="L47" s="62">
        <v>1.6968325791855202E-2</v>
      </c>
      <c r="M47" s="65">
        <v>224</v>
      </c>
      <c r="N47" s="62">
        <v>0.25339366515837103</v>
      </c>
      <c r="O47" s="65">
        <v>456</v>
      </c>
      <c r="P47" s="62">
        <v>0.51583710407239824</v>
      </c>
      <c r="Q47" s="33" t="s">
        <v>184</v>
      </c>
      <c r="R47" s="24" t="s">
        <v>184</v>
      </c>
    </row>
    <row r="48" spans="1:18" ht="17.100000000000001" customHeight="1" x14ac:dyDescent="0.3">
      <c r="A48" s="61" t="s">
        <v>182</v>
      </c>
      <c r="B48" s="21" t="s">
        <v>48</v>
      </c>
      <c r="C48" s="65">
        <v>1473</v>
      </c>
      <c r="D48" s="65">
        <v>747</v>
      </c>
      <c r="E48" s="62">
        <v>0.50712830957230137</v>
      </c>
      <c r="F48" s="65">
        <v>382</v>
      </c>
      <c r="G48" s="65">
        <v>23</v>
      </c>
      <c r="H48" s="62">
        <v>1.5614392396469789E-2</v>
      </c>
      <c r="I48" s="65">
        <v>0</v>
      </c>
      <c r="J48" s="62">
        <v>0</v>
      </c>
      <c r="K48" s="65">
        <v>23</v>
      </c>
      <c r="L48" s="62">
        <v>1.5614392396469789E-2</v>
      </c>
      <c r="M48" s="65">
        <v>365</v>
      </c>
      <c r="N48" s="62">
        <v>0.24779361846571624</v>
      </c>
      <c r="O48" s="65">
        <v>726</v>
      </c>
      <c r="P48" s="62">
        <v>0.49287169042769857</v>
      </c>
      <c r="Q48" s="33" t="s">
        <v>184</v>
      </c>
      <c r="R48" s="24" t="s">
        <v>184</v>
      </c>
    </row>
    <row r="49" spans="1:18" ht="17.100000000000001" customHeight="1" x14ac:dyDescent="0.3">
      <c r="A49" s="61" t="s">
        <v>182</v>
      </c>
      <c r="B49" s="21" t="s">
        <v>49</v>
      </c>
      <c r="C49" s="65" t="s">
        <v>184</v>
      </c>
      <c r="D49" s="65" t="s">
        <v>184</v>
      </c>
      <c r="E49" s="62" t="s">
        <v>184</v>
      </c>
      <c r="F49" s="65" t="s">
        <v>184</v>
      </c>
      <c r="G49" s="65">
        <v>0</v>
      </c>
      <c r="H49" s="62">
        <v>0</v>
      </c>
      <c r="I49" s="65">
        <v>0</v>
      </c>
      <c r="J49" s="62">
        <v>0</v>
      </c>
      <c r="K49" s="65">
        <v>0</v>
      </c>
      <c r="L49" s="62">
        <v>0</v>
      </c>
      <c r="M49" s="65" t="s">
        <v>184</v>
      </c>
      <c r="N49" s="62" t="s">
        <v>184</v>
      </c>
      <c r="O49" s="65" t="s">
        <v>184</v>
      </c>
      <c r="P49" s="62" t="s">
        <v>184</v>
      </c>
      <c r="Q49" s="33">
        <v>1</v>
      </c>
      <c r="R49" s="24" t="s">
        <v>185</v>
      </c>
    </row>
    <row r="50" spans="1:18" ht="17.100000000000001" customHeight="1" x14ac:dyDescent="0.3">
      <c r="A50" s="61" t="s">
        <v>182</v>
      </c>
      <c r="B50" s="21" t="s">
        <v>50</v>
      </c>
      <c r="C50" s="65">
        <v>236</v>
      </c>
      <c r="D50" s="65">
        <v>139</v>
      </c>
      <c r="E50" s="62">
        <v>0.58898305084745761</v>
      </c>
      <c r="F50" s="65">
        <v>67</v>
      </c>
      <c r="G50" s="65" t="s">
        <v>184</v>
      </c>
      <c r="H50" s="62" t="s">
        <v>184</v>
      </c>
      <c r="I50" s="65">
        <v>0</v>
      </c>
      <c r="J50" s="62">
        <v>0</v>
      </c>
      <c r="K50" s="65" t="s">
        <v>184</v>
      </c>
      <c r="L50" s="62" t="s">
        <v>184</v>
      </c>
      <c r="M50" s="65">
        <v>72</v>
      </c>
      <c r="N50" s="62">
        <v>0.30508474576271188</v>
      </c>
      <c r="O50" s="65">
        <v>97</v>
      </c>
      <c r="P50" s="62">
        <v>0.41101694915254239</v>
      </c>
      <c r="Q50" s="33">
        <v>1</v>
      </c>
      <c r="R50" s="24" t="s">
        <v>185</v>
      </c>
    </row>
    <row r="51" spans="1:18" ht="17.100000000000001" customHeight="1" x14ac:dyDescent="0.3">
      <c r="A51" s="61" t="s">
        <v>182</v>
      </c>
      <c r="B51" s="21" t="s">
        <v>51</v>
      </c>
      <c r="C51" s="65">
        <v>1398</v>
      </c>
      <c r="D51" s="65">
        <v>641</v>
      </c>
      <c r="E51" s="62">
        <v>0.4585121602288984</v>
      </c>
      <c r="F51" s="65">
        <v>219</v>
      </c>
      <c r="G51" s="65">
        <v>20</v>
      </c>
      <c r="H51" s="62">
        <v>1.4306151645207439E-2</v>
      </c>
      <c r="I51" s="65">
        <v>0</v>
      </c>
      <c r="J51" s="62">
        <v>0</v>
      </c>
      <c r="K51" s="65">
        <v>20</v>
      </c>
      <c r="L51" s="62">
        <v>1.4306151645207439E-2</v>
      </c>
      <c r="M51" s="65">
        <v>422</v>
      </c>
      <c r="N51" s="62">
        <v>0.30185979971387694</v>
      </c>
      <c r="O51" s="65">
        <v>757</v>
      </c>
      <c r="P51" s="62">
        <v>0.5414878397711016</v>
      </c>
      <c r="Q51" s="33" t="s">
        <v>184</v>
      </c>
      <c r="R51" s="24" t="s">
        <v>184</v>
      </c>
    </row>
    <row r="52" spans="1:18" ht="17.100000000000001" customHeight="1" x14ac:dyDescent="0.3">
      <c r="A52" s="61" t="s">
        <v>182</v>
      </c>
      <c r="B52" s="21" t="s">
        <v>52</v>
      </c>
      <c r="C52" s="65">
        <v>1833</v>
      </c>
      <c r="D52" s="65">
        <v>951</v>
      </c>
      <c r="E52" s="62">
        <v>0.51882160392798693</v>
      </c>
      <c r="F52" s="65">
        <v>502</v>
      </c>
      <c r="G52" s="65">
        <v>13</v>
      </c>
      <c r="H52" s="62">
        <v>7.0921985815602835E-3</v>
      </c>
      <c r="I52" s="65">
        <v>0</v>
      </c>
      <c r="J52" s="62">
        <v>0</v>
      </c>
      <c r="K52" s="65">
        <v>13</v>
      </c>
      <c r="L52" s="62">
        <v>7.0921985815602835E-3</v>
      </c>
      <c r="M52" s="65">
        <v>449</v>
      </c>
      <c r="N52" s="62">
        <v>0.24495362793235134</v>
      </c>
      <c r="O52" s="65">
        <v>882</v>
      </c>
      <c r="P52" s="62">
        <v>0.48117839607201307</v>
      </c>
      <c r="Q52" s="33" t="s">
        <v>184</v>
      </c>
      <c r="R52" s="24" t="s">
        <v>184</v>
      </c>
    </row>
    <row r="53" spans="1:18" ht="17.100000000000001" customHeight="1" x14ac:dyDescent="0.3">
      <c r="A53" s="61" t="s">
        <v>182</v>
      </c>
      <c r="B53" s="21" t="s">
        <v>53</v>
      </c>
      <c r="C53" s="65">
        <v>3049</v>
      </c>
      <c r="D53" s="65">
        <v>1851</v>
      </c>
      <c r="E53" s="62">
        <v>0.60708428993112495</v>
      </c>
      <c r="F53" s="65">
        <v>1086</v>
      </c>
      <c r="G53" s="65">
        <v>43</v>
      </c>
      <c r="H53" s="62">
        <v>1.4102984585109873E-2</v>
      </c>
      <c r="I53" s="65">
        <v>0</v>
      </c>
      <c r="J53" s="62">
        <v>0</v>
      </c>
      <c r="K53" s="65">
        <v>43</v>
      </c>
      <c r="L53" s="62">
        <v>1.4102984585109873E-2</v>
      </c>
      <c r="M53" s="65">
        <v>765</v>
      </c>
      <c r="N53" s="62">
        <v>0.25090193506067565</v>
      </c>
      <c r="O53" s="65">
        <v>1198</v>
      </c>
      <c r="P53" s="62">
        <v>0.39291571006887505</v>
      </c>
      <c r="Q53" s="33" t="s">
        <v>184</v>
      </c>
      <c r="R53" s="24" t="s">
        <v>184</v>
      </c>
    </row>
    <row r="54" spans="1:18" ht="17.100000000000001" customHeight="1" x14ac:dyDescent="0.3">
      <c r="A54" s="61" t="s">
        <v>182</v>
      </c>
      <c r="B54" s="21" t="s">
        <v>54</v>
      </c>
      <c r="C54" s="65">
        <v>506</v>
      </c>
      <c r="D54" s="65">
        <v>281</v>
      </c>
      <c r="E54" s="62">
        <v>0.55533596837944665</v>
      </c>
      <c r="F54" s="65">
        <v>157</v>
      </c>
      <c r="G54" s="65">
        <v>11</v>
      </c>
      <c r="H54" s="62">
        <v>2.1739130434782608E-2</v>
      </c>
      <c r="I54" s="65">
        <v>0</v>
      </c>
      <c r="J54" s="62">
        <v>0</v>
      </c>
      <c r="K54" s="65">
        <v>11</v>
      </c>
      <c r="L54" s="62">
        <v>2.1739130434782608E-2</v>
      </c>
      <c r="M54" s="65">
        <v>124</v>
      </c>
      <c r="N54" s="62">
        <v>0.24505928853754941</v>
      </c>
      <c r="O54" s="65">
        <v>225</v>
      </c>
      <c r="P54" s="62">
        <v>0.44466403162055335</v>
      </c>
      <c r="Q54" s="33" t="s">
        <v>184</v>
      </c>
      <c r="R54" s="24" t="s">
        <v>184</v>
      </c>
    </row>
    <row r="55" spans="1:18" ht="17.100000000000001" customHeight="1" x14ac:dyDescent="0.3">
      <c r="A55" s="61" t="s">
        <v>182</v>
      </c>
      <c r="B55" s="21" t="s">
        <v>55</v>
      </c>
      <c r="C55" s="65">
        <v>253</v>
      </c>
      <c r="D55" s="65">
        <v>101</v>
      </c>
      <c r="E55" s="62">
        <v>0.39920948616600793</v>
      </c>
      <c r="F55" s="65">
        <v>35</v>
      </c>
      <c r="G55" s="65" t="s">
        <v>184</v>
      </c>
      <c r="H55" s="62" t="s">
        <v>184</v>
      </c>
      <c r="I55" s="65">
        <v>0</v>
      </c>
      <c r="J55" s="62">
        <v>0</v>
      </c>
      <c r="K55" s="65" t="s">
        <v>184</v>
      </c>
      <c r="L55" s="62" t="s">
        <v>184</v>
      </c>
      <c r="M55" s="65">
        <v>66</v>
      </c>
      <c r="N55" s="62">
        <v>0.2608695652173913</v>
      </c>
      <c r="O55" s="65">
        <v>152</v>
      </c>
      <c r="P55" s="62">
        <v>0.60079051383399207</v>
      </c>
      <c r="Q55" s="33">
        <v>1</v>
      </c>
      <c r="R55" s="24" t="s">
        <v>185</v>
      </c>
    </row>
    <row r="56" spans="1:18" ht="17.100000000000001" customHeight="1" x14ac:dyDescent="0.3">
      <c r="A56" s="61" t="s">
        <v>182</v>
      </c>
      <c r="B56" s="21" t="s">
        <v>56</v>
      </c>
      <c r="C56" s="65">
        <v>72</v>
      </c>
      <c r="D56" s="65">
        <v>46</v>
      </c>
      <c r="E56" s="62">
        <v>0.63888888888888884</v>
      </c>
      <c r="F56" s="65">
        <v>33</v>
      </c>
      <c r="G56" s="65">
        <v>0</v>
      </c>
      <c r="H56" s="62">
        <v>0</v>
      </c>
      <c r="I56" s="65">
        <v>0</v>
      </c>
      <c r="J56" s="62">
        <v>0</v>
      </c>
      <c r="K56" s="65">
        <v>0</v>
      </c>
      <c r="L56" s="62">
        <v>0</v>
      </c>
      <c r="M56" s="65">
        <v>13</v>
      </c>
      <c r="N56" s="62">
        <v>0.18055555555555555</v>
      </c>
      <c r="O56" s="65">
        <v>26</v>
      </c>
      <c r="P56" s="62">
        <v>0.3611111111111111</v>
      </c>
      <c r="Q56" s="33" t="s">
        <v>184</v>
      </c>
      <c r="R56" s="24" t="s">
        <v>184</v>
      </c>
    </row>
    <row r="57" spans="1:18" ht="17.100000000000001" customHeight="1" x14ac:dyDescent="0.3">
      <c r="A57" s="61" t="s">
        <v>182</v>
      </c>
      <c r="B57" s="21" t="s">
        <v>57</v>
      </c>
      <c r="C57" s="65">
        <v>3760</v>
      </c>
      <c r="D57" s="65">
        <v>2080</v>
      </c>
      <c r="E57" s="62">
        <v>0.55319148936170215</v>
      </c>
      <c r="F57" s="65">
        <v>1131</v>
      </c>
      <c r="G57" s="65">
        <v>213</v>
      </c>
      <c r="H57" s="62">
        <v>5.6648936170212764E-2</v>
      </c>
      <c r="I57" s="65">
        <v>0</v>
      </c>
      <c r="J57" s="62">
        <v>0</v>
      </c>
      <c r="K57" s="65">
        <v>213</v>
      </c>
      <c r="L57" s="62">
        <v>5.6648936170212764E-2</v>
      </c>
      <c r="M57" s="65">
        <v>949</v>
      </c>
      <c r="N57" s="62">
        <v>0.25239361702127661</v>
      </c>
      <c r="O57" s="65">
        <v>1680</v>
      </c>
      <c r="P57" s="62">
        <v>0.44680851063829785</v>
      </c>
      <c r="Q57" s="33" t="s">
        <v>184</v>
      </c>
      <c r="R57" s="24" t="s">
        <v>184</v>
      </c>
    </row>
    <row r="58" spans="1:18" ht="17.100000000000001" customHeight="1" x14ac:dyDescent="0.3">
      <c r="A58" s="61" t="s">
        <v>182</v>
      </c>
      <c r="B58" s="21" t="s">
        <v>58</v>
      </c>
      <c r="C58" s="65">
        <v>163</v>
      </c>
      <c r="D58" s="65">
        <v>59</v>
      </c>
      <c r="E58" s="62">
        <v>0.3619631901840491</v>
      </c>
      <c r="F58" s="65">
        <v>25</v>
      </c>
      <c r="G58" s="65">
        <v>5</v>
      </c>
      <c r="H58" s="62">
        <v>3.0674846625766871E-2</v>
      </c>
      <c r="I58" s="65">
        <v>0</v>
      </c>
      <c r="J58" s="62">
        <v>0</v>
      </c>
      <c r="K58" s="65">
        <v>5</v>
      </c>
      <c r="L58" s="62">
        <v>3.0674846625766871E-2</v>
      </c>
      <c r="M58" s="65">
        <v>34</v>
      </c>
      <c r="N58" s="62">
        <v>0.20858895705521471</v>
      </c>
      <c r="O58" s="65">
        <v>104</v>
      </c>
      <c r="P58" s="62">
        <v>0.6380368098159509</v>
      </c>
      <c r="Q58" s="33" t="s">
        <v>184</v>
      </c>
      <c r="R58" s="24" t="s">
        <v>184</v>
      </c>
    </row>
    <row r="59" spans="1:18" ht="17.100000000000001" customHeight="1" x14ac:dyDescent="0.3">
      <c r="A59" s="61" t="s">
        <v>182</v>
      </c>
      <c r="B59" s="21" t="s">
        <v>59</v>
      </c>
      <c r="C59" s="65">
        <v>3675</v>
      </c>
      <c r="D59" s="65">
        <v>1422</v>
      </c>
      <c r="E59" s="62">
        <v>0.38693877551020406</v>
      </c>
      <c r="F59" s="65">
        <v>377</v>
      </c>
      <c r="G59" s="65">
        <v>25</v>
      </c>
      <c r="H59" s="62">
        <v>6.8027210884353739E-3</v>
      </c>
      <c r="I59" s="65">
        <v>0</v>
      </c>
      <c r="J59" s="62">
        <v>0</v>
      </c>
      <c r="K59" s="65">
        <v>25</v>
      </c>
      <c r="L59" s="62">
        <v>6.8027210884353739E-3</v>
      </c>
      <c r="M59" s="65">
        <v>1045</v>
      </c>
      <c r="N59" s="62">
        <v>0.28435374149659864</v>
      </c>
      <c r="O59" s="65">
        <v>2253</v>
      </c>
      <c r="P59" s="62">
        <v>0.61306122448979594</v>
      </c>
      <c r="Q59" s="33" t="s">
        <v>184</v>
      </c>
      <c r="R59" s="24" t="s">
        <v>184</v>
      </c>
    </row>
    <row r="60" spans="1:18" ht="17.100000000000001" customHeight="1" x14ac:dyDescent="0.3">
      <c r="A60" s="61" t="s">
        <v>182</v>
      </c>
      <c r="B60" s="21" t="s">
        <v>60</v>
      </c>
      <c r="C60" s="65">
        <v>575</v>
      </c>
      <c r="D60" s="65">
        <v>353</v>
      </c>
      <c r="E60" s="62">
        <v>0.61391304347826092</v>
      </c>
      <c r="F60" s="65">
        <v>214</v>
      </c>
      <c r="G60" s="65">
        <v>5</v>
      </c>
      <c r="H60" s="62">
        <v>8.6956521739130436E-3</v>
      </c>
      <c r="I60" s="65">
        <v>0</v>
      </c>
      <c r="J60" s="62">
        <v>0</v>
      </c>
      <c r="K60" s="65">
        <v>5</v>
      </c>
      <c r="L60" s="62">
        <v>8.6956521739130436E-3</v>
      </c>
      <c r="M60" s="65">
        <v>139</v>
      </c>
      <c r="N60" s="62">
        <v>0.2417391304347826</v>
      </c>
      <c r="O60" s="65">
        <v>222</v>
      </c>
      <c r="P60" s="62">
        <v>0.38608695652173913</v>
      </c>
      <c r="Q60" s="33" t="s">
        <v>184</v>
      </c>
      <c r="R60" s="24" t="s">
        <v>184</v>
      </c>
    </row>
    <row r="61" spans="1:18" ht="17.100000000000001" customHeight="1" x14ac:dyDescent="0.3">
      <c r="A61" s="61" t="s">
        <v>182</v>
      </c>
      <c r="B61" s="21" t="s">
        <v>61</v>
      </c>
      <c r="C61" s="65">
        <v>288</v>
      </c>
      <c r="D61" s="65">
        <v>165</v>
      </c>
      <c r="E61" s="62">
        <v>0.57291666666666663</v>
      </c>
      <c r="F61" s="65">
        <v>92</v>
      </c>
      <c r="G61" s="65">
        <v>9</v>
      </c>
      <c r="H61" s="62">
        <v>3.125E-2</v>
      </c>
      <c r="I61" s="65">
        <v>0</v>
      </c>
      <c r="J61" s="62">
        <v>0</v>
      </c>
      <c r="K61" s="65">
        <v>9</v>
      </c>
      <c r="L61" s="62">
        <v>3.125E-2</v>
      </c>
      <c r="M61" s="65">
        <v>73</v>
      </c>
      <c r="N61" s="62">
        <v>0.25347222222222221</v>
      </c>
      <c r="O61" s="65">
        <v>123</v>
      </c>
      <c r="P61" s="62">
        <v>0.42708333333333331</v>
      </c>
      <c r="Q61" s="33" t="s">
        <v>184</v>
      </c>
      <c r="R61" s="24" t="s">
        <v>184</v>
      </c>
    </row>
    <row r="62" spans="1:18" ht="17.100000000000001" customHeight="1" x14ac:dyDescent="0.3">
      <c r="A62" s="63" t="s">
        <v>182</v>
      </c>
      <c r="B62" s="28" t="s">
        <v>62</v>
      </c>
      <c r="C62" s="67">
        <v>168888</v>
      </c>
      <c r="D62" s="67">
        <v>92458</v>
      </c>
      <c r="E62" s="64">
        <v>0.54745156553455543</v>
      </c>
      <c r="F62" s="67">
        <v>48902</v>
      </c>
      <c r="G62" s="67">
        <v>1379</v>
      </c>
      <c r="H62" s="64">
        <v>8.165174553550281E-3</v>
      </c>
      <c r="I62" s="67">
        <v>0</v>
      </c>
      <c r="J62" s="64">
        <v>0</v>
      </c>
      <c r="K62" s="67">
        <v>1379</v>
      </c>
      <c r="L62" s="64">
        <v>8.165174553550281E-3</v>
      </c>
      <c r="M62" s="67">
        <v>43556</v>
      </c>
      <c r="N62" s="64">
        <v>0.25789872578276729</v>
      </c>
      <c r="O62" s="67">
        <v>76430</v>
      </c>
      <c r="P62" s="64">
        <v>0.45254843446544457</v>
      </c>
      <c r="Q62" s="50" t="s">
        <v>184</v>
      </c>
      <c r="R62" s="51" t="s">
        <v>184</v>
      </c>
    </row>
    <row r="63" spans="1:18" ht="17.100000000000001" customHeight="1" x14ac:dyDescent="0.3">
      <c r="A63" s="32" t="s">
        <v>106</v>
      </c>
    </row>
  </sheetData>
  <sheetProtection sheet="1" objects="1" scenarios="1" selectLockedCells="1"/>
  <conditionalFormatting sqref="A4:R62">
    <cfRule type="expression" dxfId="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12" width="19.85546875" style="2" bestFit="1" customWidth="1"/>
    <col min="13" max="14" width="20.7109375" style="2" bestFit="1" customWidth="1"/>
    <col min="15" max="16" width="19.85546875" style="2" bestFit="1" customWidth="1"/>
    <col min="17" max="17" width="22.5703125" style="17" bestFit="1" customWidth="1"/>
    <col min="18" max="18" width="42.5703125" style="19" bestFit="1" customWidth="1"/>
    <col min="19" max="16384" width="11.42578125" style="2" hidden="1"/>
  </cols>
  <sheetData>
    <row r="1" spans="1:18" ht="17.100000000000001" customHeight="1" x14ac:dyDescent="0.3">
      <c r="A1" s="12" t="s">
        <v>175</v>
      </c>
    </row>
    <row r="2" spans="1:18" s="1" customFormat="1" ht="23.1" customHeight="1" x14ac:dyDescent="0.45">
      <c r="A2" s="14" t="s">
        <v>93</v>
      </c>
      <c r="Q2" s="18"/>
      <c r="R2" s="20"/>
    </row>
    <row r="3" spans="1:18" s="7" customFormat="1" ht="86.25" x14ac:dyDescent="0.2">
      <c r="A3" s="57" t="s">
        <v>0</v>
      </c>
      <c r="B3" s="57" t="s">
        <v>123</v>
      </c>
      <c r="C3" s="57" t="s">
        <v>156</v>
      </c>
      <c r="D3" s="57" t="s">
        <v>157</v>
      </c>
      <c r="E3" s="57" t="s">
        <v>158</v>
      </c>
      <c r="F3" s="57" t="s">
        <v>159</v>
      </c>
      <c r="G3" s="57" t="s">
        <v>160</v>
      </c>
      <c r="H3" s="57" t="s">
        <v>161</v>
      </c>
      <c r="I3" s="57" t="s">
        <v>162</v>
      </c>
      <c r="J3" s="57" t="s">
        <v>163</v>
      </c>
      <c r="K3" s="57" t="s">
        <v>164</v>
      </c>
      <c r="L3" s="57" t="s">
        <v>165</v>
      </c>
      <c r="M3" s="57" t="s">
        <v>166</v>
      </c>
      <c r="N3" s="57" t="s">
        <v>167</v>
      </c>
      <c r="O3" s="57" t="s">
        <v>168</v>
      </c>
      <c r="P3" s="57" t="s">
        <v>169</v>
      </c>
      <c r="Q3" s="60" t="s">
        <v>2</v>
      </c>
      <c r="R3" s="57" t="s">
        <v>3</v>
      </c>
    </row>
    <row r="4" spans="1:18" ht="17.100000000000001" customHeight="1" x14ac:dyDescent="0.3">
      <c r="A4" s="61" t="s">
        <v>182</v>
      </c>
      <c r="B4" s="21" t="s">
        <v>4</v>
      </c>
      <c r="C4" s="65">
        <v>37463</v>
      </c>
      <c r="D4" s="65">
        <v>25961</v>
      </c>
      <c r="E4" s="62">
        <v>0.692977070709767</v>
      </c>
      <c r="F4" s="65">
        <v>16508</v>
      </c>
      <c r="G4" s="65">
        <v>11231</v>
      </c>
      <c r="H4" s="62">
        <v>0.29978912527026669</v>
      </c>
      <c r="I4" s="65">
        <v>11124</v>
      </c>
      <c r="J4" s="62">
        <v>0.2969329738675493</v>
      </c>
      <c r="K4" s="65">
        <v>107</v>
      </c>
      <c r="L4" s="62">
        <v>2.8561514027173477E-3</v>
      </c>
      <c r="M4" s="65">
        <v>9453</v>
      </c>
      <c r="N4" s="62">
        <v>0.252328964578384</v>
      </c>
      <c r="O4" s="65">
        <v>11502</v>
      </c>
      <c r="P4" s="62">
        <v>0.307022929290233</v>
      </c>
      <c r="Q4" s="33" t="s">
        <v>184</v>
      </c>
      <c r="R4" s="24" t="s">
        <v>184</v>
      </c>
    </row>
    <row r="5" spans="1:18" ht="17.100000000000001" customHeight="1" x14ac:dyDescent="0.3">
      <c r="A5" s="61" t="s">
        <v>182</v>
      </c>
      <c r="B5" s="21" t="s">
        <v>5</v>
      </c>
      <c r="C5" s="65">
        <v>25</v>
      </c>
      <c r="D5" s="65" t="s">
        <v>184</v>
      </c>
      <c r="E5" s="62">
        <v>0.02</v>
      </c>
      <c r="F5" s="65">
        <v>20</v>
      </c>
      <c r="G5" s="65">
        <v>11</v>
      </c>
      <c r="H5" s="62">
        <v>0.44</v>
      </c>
      <c r="I5" s="65">
        <v>11</v>
      </c>
      <c r="J5" s="62">
        <v>0.44</v>
      </c>
      <c r="K5" s="65">
        <v>0</v>
      </c>
      <c r="L5" s="62">
        <v>0</v>
      </c>
      <c r="M5" s="65" t="s">
        <v>184</v>
      </c>
      <c r="N5" s="62" t="s">
        <v>184</v>
      </c>
      <c r="O5" s="65" t="s">
        <v>184</v>
      </c>
      <c r="P5" s="62" t="s">
        <v>184</v>
      </c>
      <c r="Q5" s="33">
        <v>1</v>
      </c>
      <c r="R5" s="24" t="s">
        <v>185</v>
      </c>
    </row>
    <row r="6" spans="1:18" ht="17.100000000000001" customHeight="1" x14ac:dyDescent="0.3">
      <c r="A6" s="61" t="s">
        <v>182</v>
      </c>
      <c r="B6" s="21" t="s">
        <v>6</v>
      </c>
      <c r="C6" s="65">
        <v>673</v>
      </c>
      <c r="D6" s="65">
        <v>591</v>
      </c>
      <c r="E6" s="62">
        <v>0.87815750371471024</v>
      </c>
      <c r="F6" s="65">
        <v>451</v>
      </c>
      <c r="G6" s="65">
        <v>263</v>
      </c>
      <c r="H6" s="62">
        <v>0.39078751857355126</v>
      </c>
      <c r="I6" s="65" t="s">
        <v>184</v>
      </c>
      <c r="J6" s="62" t="s">
        <v>184</v>
      </c>
      <c r="K6" s="65" t="s">
        <v>184</v>
      </c>
      <c r="L6" s="62" t="s">
        <v>184</v>
      </c>
      <c r="M6" s="65">
        <v>140</v>
      </c>
      <c r="N6" s="62">
        <v>0.20802377414561665</v>
      </c>
      <c r="O6" s="65">
        <v>82</v>
      </c>
      <c r="P6" s="62">
        <v>0.12184249628528974</v>
      </c>
      <c r="Q6" s="33">
        <v>1</v>
      </c>
      <c r="R6" s="24" t="s">
        <v>185</v>
      </c>
    </row>
    <row r="7" spans="1:18" ht="17.100000000000001" customHeight="1" x14ac:dyDescent="0.3">
      <c r="A7" s="61" t="s">
        <v>182</v>
      </c>
      <c r="B7" s="21" t="s">
        <v>7</v>
      </c>
      <c r="C7" s="65">
        <v>11573</v>
      </c>
      <c r="D7" s="65">
        <v>6454</v>
      </c>
      <c r="E7" s="62">
        <v>0.55767735245830818</v>
      </c>
      <c r="F7" s="65">
        <v>4635</v>
      </c>
      <c r="G7" s="65">
        <v>3885</v>
      </c>
      <c r="H7" s="62">
        <v>0.33569515251015292</v>
      </c>
      <c r="I7" s="65">
        <v>3795</v>
      </c>
      <c r="J7" s="62">
        <v>0.32791843083038108</v>
      </c>
      <c r="K7" s="65">
        <v>90</v>
      </c>
      <c r="L7" s="62">
        <v>7.7767216797718832E-3</v>
      </c>
      <c r="M7" s="65">
        <v>1819</v>
      </c>
      <c r="N7" s="62">
        <v>0.15717618595005617</v>
      </c>
      <c r="O7" s="65">
        <v>5119</v>
      </c>
      <c r="P7" s="62">
        <v>0.44232264754169187</v>
      </c>
      <c r="Q7" s="33" t="s">
        <v>184</v>
      </c>
      <c r="R7" s="24" t="s">
        <v>184</v>
      </c>
    </row>
    <row r="8" spans="1:18" ht="17.100000000000001" customHeight="1" x14ac:dyDescent="0.3">
      <c r="A8" s="61" t="s">
        <v>182</v>
      </c>
      <c r="B8" s="21" t="s">
        <v>8</v>
      </c>
      <c r="C8" s="65">
        <v>969</v>
      </c>
      <c r="D8" s="65">
        <v>762</v>
      </c>
      <c r="E8" s="62">
        <v>0.78637770897832815</v>
      </c>
      <c r="F8" s="65">
        <v>606</v>
      </c>
      <c r="G8" s="65">
        <v>457</v>
      </c>
      <c r="H8" s="62">
        <v>0.47162022703818368</v>
      </c>
      <c r="I8" s="65" t="s">
        <v>184</v>
      </c>
      <c r="J8" s="62" t="s">
        <v>184</v>
      </c>
      <c r="K8" s="65" t="s">
        <v>184</v>
      </c>
      <c r="L8" s="62" t="s">
        <v>184</v>
      </c>
      <c r="M8" s="65">
        <v>156</v>
      </c>
      <c r="N8" s="62">
        <v>0.1609907120743034</v>
      </c>
      <c r="O8" s="65">
        <v>207</v>
      </c>
      <c r="P8" s="62">
        <v>0.21362229102167182</v>
      </c>
      <c r="Q8" s="33">
        <v>2</v>
      </c>
      <c r="R8" s="24" t="s">
        <v>186</v>
      </c>
    </row>
    <row r="9" spans="1:18" ht="17.100000000000001" customHeight="1" x14ac:dyDescent="0.3">
      <c r="A9" s="61" t="s">
        <v>182</v>
      </c>
      <c r="B9" s="21" t="s">
        <v>9</v>
      </c>
      <c r="C9" s="65">
        <v>853</v>
      </c>
      <c r="D9" s="65">
        <v>476</v>
      </c>
      <c r="E9" s="62">
        <v>0.5580304806565064</v>
      </c>
      <c r="F9" s="65">
        <v>349</v>
      </c>
      <c r="G9" s="65">
        <v>236</v>
      </c>
      <c r="H9" s="62">
        <v>0.27667057444314186</v>
      </c>
      <c r="I9" s="65" t="s">
        <v>184</v>
      </c>
      <c r="J9" s="62" t="s">
        <v>184</v>
      </c>
      <c r="K9" s="65" t="s">
        <v>184</v>
      </c>
      <c r="L9" s="62" t="s">
        <v>184</v>
      </c>
      <c r="M9" s="65">
        <v>127</v>
      </c>
      <c r="N9" s="62">
        <v>0.1488862837045721</v>
      </c>
      <c r="O9" s="65">
        <v>377</v>
      </c>
      <c r="P9" s="62">
        <v>0.44196951934349354</v>
      </c>
      <c r="Q9" s="33">
        <v>1</v>
      </c>
      <c r="R9" s="24" t="s">
        <v>185</v>
      </c>
    </row>
    <row r="10" spans="1:18" ht="17.100000000000001" customHeight="1" x14ac:dyDescent="0.3">
      <c r="A10" s="61" t="s">
        <v>182</v>
      </c>
      <c r="B10" s="46" t="s">
        <v>10</v>
      </c>
      <c r="C10" s="65">
        <v>22813</v>
      </c>
      <c r="D10" s="65">
        <v>16254</v>
      </c>
      <c r="E10" s="62">
        <v>0.71248849340288434</v>
      </c>
      <c r="F10" s="65">
        <v>11111</v>
      </c>
      <c r="G10" s="65">
        <v>7568</v>
      </c>
      <c r="H10" s="62">
        <v>0.33174067417700431</v>
      </c>
      <c r="I10" s="65">
        <v>7282</v>
      </c>
      <c r="J10" s="62">
        <v>0.31920396265287337</v>
      </c>
      <c r="K10" s="65">
        <v>286</v>
      </c>
      <c r="L10" s="62">
        <v>1.2536711524130977E-2</v>
      </c>
      <c r="M10" s="65">
        <v>5143</v>
      </c>
      <c r="N10" s="62">
        <v>0.22544163415596372</v>
      </c>
      <c r="O10" s="65">
        <v>6559</v>
      </c>
      <c r="P10" s="62">
        <v>0.28751150659711566</v>
      </c>
      <c r="Q10" s="33" t="s">
        <v>184</v>
      </c>
      <c r="R10" s="24" t="s">
        <v>184</v>
      </c>
    </row>
    <row r="11" spans="1:18" ht="17.100000000000001" customHeight="1" x14ac:dyDescent="0.3">
      <c r="A11" s="61" t="s">
        <v>182</v>
      </c>
      <c r="B11" s="21" t="s">
        <v>11</v>
      </c>
      <c r="C11" s="65">
        <v>835</v>
      </c>
      <c r="D11" s="65">
        <v>694</v>
      </c>
      <c r="E11" s="62">
        <v>0.83113772455089818</v>
      </c>
      <c r="F11" s="65">
        <v>546</v>
      </c>
      <c r="G11" s="65">
        <v>380</v>
      </c>
      <c r="H11" s="62">
        <v>0.45508982035928142</v>
      </c>
      <c r="I11" s="65" t="s">
        <v>184</v>
      </c>
      <c r="J11" s="62" t="s">
        <v>184</v>
      </c>
      <c r="K11" s="65" t="s">
        <v>184</v>
      </c>
      <c r="L11" s="62" t="s">
        <v>184</v>
      </c>
      <c r="M11" s="65">
        <v>148</v>
      </c>
      <c r="N11" s="62">
        <v>0.17724550898203592</v>
      </c>
      <c r="O11" s="65">
        <v>141</v>
      </c>
      <c r="P11" s="62">
        <v>0.16886227544910179</v>
      </c>
      <c r="Q11" s="33">
        <v>2</v>
      </c>
      <c r="R11" s="24" t="s">
        <v>186</v>
      </c>
    </row>
    <row r="12" spans="1:18" ht="17.100000000000001" customHeight="1" x14ac:dyDescent="0.3">
      <c r="A12" s="61" t="s">
        <v>182</v>
      </c>
      <c r="B12" s="21" t="s">
        <v>12</v>
      </c>
      <c r="C12" s="65">
        <v>4920</v>
      </c>
      <c r="D12" s="65">
        <v>3031</v>
      </c>
      <c r="E12" s="62">
        <v>0.61605691056910572</v>
      </c>
      <c r="F12" s="65">
        <v>2191</v>
      </c>
      <c r="G12" s="65">
        <v>1817</v>
      </c>
      <c r="H12" s="62">
        <v>0.36930894308943091</v>
      </c>
      <c r="I12" s="65">
        <v>1795</v>
      </c>
      <c r="J12" s="62">
        <v>0.36483739837398371</v>
      </c>
      <c r="K12" s="65">
        <v>22</v>
      </c>
      <c r="L12" s="62">
        <v>4.4715447154471547E-3</v>
      </c>
      <c r="M12" s="65">
        <v>840</v>
      </c>
      <c r="N12" s="62">
        <v>0.17073170731707318</v>
      </c>
      <c r="O12" s="65">
        <v>1889</v>
      </c>
      <c r="P12" s="62">
        <v>0.38394308943089434</v>
      </c>
      <c r="Q12" s="33" t="s">
        <v>184</v>
      </c>
      <c r="R12" s="24" t="s">
        <v>184</v>
      </c>
    </row>
    <row r="13" spans="1:18" ht="17.100000000000001" customHeight="1" x14ac:dyDescent="0.3">
      <c r="A13" s="61" t="s">
        <v>182</v>
      </c>
      <c r="B13" s="21" t="s">
        <v>13</v>
      </c>
      <c r="C13" s="65">
        <v>29496</v>
      </c>
      <c r="D13" s="65">
        <v>20994</v>
      </c>
      <c r="E13" s="62">
        <v>0.7117575264442636</v>
      </c>
      <c r="F13" s="65">
        <v>15286</v>
      </c>
      <c r="G13" s="65">
        <v>10933</v>
      </c>
      <c r="H13" s="62">
        <v>0.37066042853268238</v>
      </c>
      <c r="I13" s="65">
        <v>10689</v>
      </c>
      <c r="J13" s="62">
        <v>0.3623881204231082</v>
      </c>
      <c r="K13" s="65">
        <v>244</v>
      </c>
      <c r="L13" s="62">
        <v>8.2723081095741804E-3</v>
      </c>
      <c r="M13" s="65">
        <v>5708</v>
      </c>
      <c r="N13" s="62">
        <v>0.19351776512069432</v>
      </c>
      <c r="O13" s="65">
        <v>8502</v>
      </c>
      <c r="P13" s="62">
        <v>0.28824247355573634</v>
      </c>
      <c r="Q13" s="33" t="s">
        <v>184</v>
      </c>
      <c r="R13" s="24" t="s">
        <v>184</v>
      </c>
    </row>
    <row r="14" spans="1:18" ht="17.100000000000001" customHeight="1" x14ac:dyDescent="0.3">
      <c r="A14" s="61" t="s">
        <v>182</v>
      </c>
      <c r="B14" s="21" t="s">
        <v>14</v>
      </c>
      <c r="C14" s="65">
        <v>888</v>
      </c>
      <c r="D14" s="65">
        <v>591</v>
      </c>
      <c r="E14" s="62">
        <v>0.66554054054054057</v>
      </c>
      <c r="F14" s="65">
        <v>440</v>
      </c>
      <c r="G14" s="65">
        <v>270</v>
      </c>
      <c r="H14" s="62">
        <v>0.30405405405405406</v>
      </c>
      <c r="I14" s="65" t="s">
        <v>184</v>
      </c>
      <c r="J14" s="62" t="s">
        <v>184</v>
      </c>
      <c r="K14" s="65" t="s">
        <v>184</v>
      </c>
      <c r="L14" s="62" t="s">
        <v>184</v>
      </c>
      <c r="M14" s="65">
        <v>151</v>
      </c>
      <c r="N14" s="62">
        <v>0.17004504504504506</v>
      </c>
      <c r="O14" s="65">
        <v>297</v>
      </c>
      <c r="P14" s="62">
        <v>0.33445945945945948</v>
      </c>
      <c r="Q14" s="33">
        <v>1</v>
      </c>
      <c r="R14" s="24" t="s">
        <v>185</v>
      </c>
    </row>
    <row r="15" spans="1:18" ht="17.100000000000001" customHeight="1" x14ac:dyDescent="0.3">
      <c r="A15" s="61" t="s">
        <v>182</v>
      </c>
      <c r="B15" s="21" t="s">
        <v>15</v>
      </c>
      <c r="C15" s="65">
        <v>2757</v>
      </c>
      <c r="D15" s="65">
        <v>2258</v>
      </c>
      <c r="E15" s="62">
        <v>0.81900616612259702</v>
      </c>
      <c r="F15" s="65">
        <v>1700</v>
      </c>
      <c r="G15" s="65">
        <v>1154</v>
      </c>
      <c r="H15" s="62">
        <v>0.41857091040986577</v>
      </c>
      <c r="I15" s="65">
        <v>1073</v>
      </c>
      <c r="J15" s="62">
        <v>0.38919114980050779</v>
      </c>
      <c r="K15" s="65">
        <v>81</v>
      </c>
      <c r="L15" s="62">
        <v>2.9379760609357999E-2</v>
      </c>
      <c r="M15" s="65">
        <v>558</v>
      </c>
      <c r="N15" s="62">
        <v>0.20239390642002175</v>
      </c>
      <c r="O15" s="65">
        <v>499</v>
      </c>
      <c r="P15" s="62">
        <v>0.18099383387740298</v>
      </c>
      <c r="Q15" s="33" t="s">
        <v>184</v>
      </c>
      <c r="R15" s="24" t="s">
        <v>184</v>
      </c>
    </row>
    <row r="16" spans="1:18" ht="17.100000000000001" customHeight="1" x14ac:dyDescent="0.3">
      <c r="A16" s="61" t="s">
        <v>182</v>
      </c>
      <c r="B16" s="21" t="s">
        <v>16</v>
      </c>
      <c r="C16" s="65">
        <v>5502</v>
      </c>
      <c r="D16" s="65">
        <v>4900</v>
      </c>
      <c r="E16" s="62">
        <v>0.89058524173027986</v>
      </c>
      <c r="F16" s="65">
        <v>4034</v>
      </c>
      <c r="G16" s="65">
        <v>2381</v>
      </c>
      <c r="H16" s="62">
        <v>0.43275172664485639</v>
      </c>
      <c r="I16" s="65">
        <v>2326</v>
      </c>
      <c r="J16" s="62">
        <v>0.42275536168665939</v>
      </c>
      <c r="K16" s="65">
        <v>55</v>
      </c>
      <c r="L16" s="62">
        <v>9.9963649581970189E-3</v>
      </c>
      <c r="M16" s="65">
        <v>866</v>
      </c>
      <c r="N16" s="62">
        <v>0.15739731006906579</v>
      </c>
      <c r="O16" s="65">
        <v>602</v>
      </c>
      <c r="P16" s="62">
        <v>0.10941475826972011</v>
      </c>
      <c r="Q16" s="33" t="s">
        <v>184</v>
      </c>
      <c r="R16" s="24" t="s">
        <v>184</v>
      </c>
    </row>
    <row r="17" spans="1:18" ht="17.100000000000001" customHeight="1" x14ac:dyDescent="0.3">
      <c r="A17" s="61" t="s">
        <v>182</v>
      </c>
      <c r="B17" s="21" t="s">
        <v>17</v>
      </c>
      <c r="C17" s="65">
        <v>413</v>
      </c>
      <c r="D17" s="65">
        <v>382</v>
      </c>
      <c r="E17" s="62">
        <v>0.92493946731234866</v>
      </c>
      <c r="F17" s="65">
        <v>277</v>
      </c>
      <c r="G17" s="65">
        <v>183</v>
      </c>
      <c r="H17" s="62">
        <v>0.4430992736077482</v>
      </c>
      <c r="I17" s="65" t="s">
        <v>184</v>
      </c>
      <c r="J17" s="62" t="s">
        <v>184</v>
      </c>
      <c r="K17" s="65" t="s">
        <v>184</v>
      </c>
      <c r="L17" s="62" t="s">
        <v>184</v>
      </c>
      <c r="M17" s="65">
        <v>105</v>
      </c>
      <c r="N17" s="62">
        <v>0.25423728813559321</v>
      </c>
      <c r="O17" s="65">
        <v>31</v>
      </c>
      <c r="P17" s="62">
        <v>7.5060532687651338E-2</v>
      </c>
      <c r="Q17" s="33">
        <v>1</v>
      </c>
      <c r="R17" s="24" t="s">
        <v>185</v>
      </c>
    </row>
    <row r="18" spans="1:18" ht="17.100000000000001" customHeight="1" x14ac:dyDescent="0.3">
      <c r="A18" s="61" t="s">
        <v>182</v>
      </c>
      <c r="B18" s="21" t="s">
        <v>18</v>
      </c>
      <c r="C18" s="65">
        <v>30579</v>
      </c>
      <c r="D18" s="65">
        <v>23595</v>
      </c>
      <c r="E18" s="62">
        <v>0.77160796625134898</v>
      </c>
      <c r="F18" s="65">
        <v>18694</v>
      </c>
      <c r="G18" s="65">
        <v>12780</v>
      </c>
      <c r="H18" s="62">
        <v>0.41793387618954186</v>
      </c>
      <c r="I18" s="65">
        <v>12319</v>
      </c>
      <c r="J18" s="62">
        <v>0.40285817063998169</v>
      </c>
      <c r="K18" s="65">
        <v>461</v>
      </c>
      <c r="L18" s="62">
        <v>1.5075705549560156E-2</v>
      </c>
      <c r="M18" s="65">
        <v>4901</v>
      </c>
      <c r="N18" s="62">
        <v>0.16027339023512868</v>
      </c>
      <c r="O18" s="65">
        <v>6984</v>
      </c>
      <c r="P18" s="62">
        <v>0.22839203374865102</v>
      </c>
      <c r="Q18" s="33" t="s">
        <v>184</v>
      </c>
      <c r="R18" s="24" t="s">
        <v>184</v>
      </c>
    </row>
    <row r="19" spans="1:18" ht="17.100000000000001" customHeight="1" x14ac:dyDescent="0.3">
      <c r="A19" s="61" t="s">
        <v>182</v>
      </c>
      <c r="B19" s="21" t="s">
        <v>19</v>
      </c>
      <c r="C19" s="65">
        <v>4019</v>
      </c>
      <c r="D19" s="65">
        <v>3207</v>
      </c>
      <c r="E19" s="62">
        <v>0.79795969146553869</v>
      </c>
      <c r="F19" s="65">
        <v>2513</v>
      </c>
      <c r="G19" s="65">
        <v>1687</v>
      </c>
      <c r="H19" s="62">
        <v>0.41975615824832047</v>
      </c>
      <c r="I19" s="65">
        <v>1627</v>
      </c>
      <c r="J19" s="62">
        <v>0.40482707141079871</v>
      </c>
      <c r="K19" s="65">
        <v>60</v>
      </c>
      <c r="L19" s="62">
        <v>1.4929086837521772E-2</v>
      </c>
      <c r="M19" s="65">
        <v>694</v>
      </c>
      <c r="N19" s="62">
        <v>0.17267977108733515</v>
      </c>
      <c r="O19" s="65">
        <v>812</v>
      </c>
      <c r="P19" s="62">
        <v>0.20204030853446131</v>
      </c>
      <c r="Q19" s="33" t="s">
        <v>184</v>
      </c>
      <c r="R19" s="24" t="s">
        <v>184</v>
      </c>
    </row>
    <row r="20" spans="1:18" ht="17.100000000000001" customHeight="1" x14ac:dyDescent="0.3">
      <c r="A20" s="61" t="s">
        <v>182</v>
      </c>
      <c r="B20" s="21" t="s">
        <v>20</v>
      </c>
      <c r="C20" s="65">
        <v>2264</v>
      </c>
      <c r="D20" s="65">
        <v>1766</v>
      </c>
      <c r="E20" s="62">
        <v>0.78003533568904593</v>
      </c>
      <c r="F20" s="65">
        <v>1337</v>
      </c>
      <c r="G20" s="65">
        <v>882</v>
      </c>
      <c r="H20" s="62">
        <v>0.38957597173144876</v>
      </c>
      <c r="I20" s="65">
        <v>805</v>
      </c>
      <c r="J20" s="62">
        <v>0.35556537102473496</v>
      </c>
      <c r="K20" s="65">
        <v>77</v>
      </c>
      <c r="L20" s="62">
        <v>3.401060070671378E-2</v>
      </c>
      <c r="M20" s="65">
        <v>429</v>
      </c>
      <c r="N20" s="62">
        <v>0.18948763250883391</v>
      </c>
      <c r="O20" s="65">
        <v>498</v>
      </c>
      <c r="P20" s="62">
        <v>0.21996466431095407</v>
      </c>
      <c r="Q20" s="33" t="s">
        <v>184</v>
      </c>
      <c r="R20" s="24" t="s">
        <v>184</v>
      </c>
    </row>
    <row r="21" spans="1:18" ht="17.100000000000001" customHeight="1" x14ac:dyDescent="0.3">
      <c r="A21" s="61" t="s">
        <v>182</v>
      </c>
      <c r="B21" s="21" t="s">
        <v>21</v>
      </c>
      <c r="C21" s="65">
        <v>470</v>
      </c>
      <c r="D21" s="65">
        <v>304</v>
      </c>
      <c r="E21" s="62">
        <v>0.64680851063829792</v>
      </c>
      <c r="F21" s="65">
        <v>204</v>
      </c>
      <c r="G21" s="65">
        <v>179</v>
      </c>
      <c r="H21" s="62">
        <v>0.38085106382978723</v>
      </c>
      <c r="I21" s="65" t="s">
        <v>184</v>
      </c>
      <c r="J21" s="62" t="s">
        <v>184</v>
      </c>
      <c r="K21" s="65" t="s">
        <v>184</v>
      </c>
      <c r="L21" s="62" t="s">
        <v>184</v>
      </c>
      <c r="M21" s="65">
        <v>100</v>
      </c>
      <c r="N21" s="62">
        <v>0.21276595744680851</v>
      </c>
      <c r="O21" s="65">
        <v>166</v>
      </c>
      <c r="P21" s="62">
        <v>0.35319148936170214</v>
      </c>
      <c r="Q21" s="33">
        <v>1</v>
      </c>
      <c r="R21" s="24" t="s">
        <v>185</v>
      </c>
    </row>
    <row r="22" spans="1:18" ht="17.100000000000001" customHeight="1" x14ac:dyDescent="0.3">
      <c r="A22" s="61" t="s">
        <v>182</v>
      </c>
      <c r="B22" s="46" t="s">
        <v>22</v>
      </c>
      <c r="C22" s="65">
        <v>289309</v>
      </c>
      <c r="D22" s="65">
        <v>206719</v>
      </c>
      <c r="E22" s="62">
        <v>0.71452668254357798</v>
      </c>
      <c r="F22" s="65">
        <v>144567</v>
      </c>
      <c r="G22" s="65">
        <v>100970</v>
      </c>
      <c r="H22" s="62">
        <v>0.34900400609728699</v>
      </c>
      <c r="I22" s="65">
        <v>100702</v>
      </c>
      <c r="J22" s="62">
        <v>0.34807766090927</v>
      </c>
      <c r="K22" s="65">
        <v>268</v>
      </c>
      <c r="L22" s="62">
        <v>9.263451880169646E-4</v>
      </c>
      <c r="M22" s="65">
        <v>62152</v>
      </c>
      <c r="N22" s="62">
        <v>0.21482912733444173</v>
      </c>
      <c r="O22" s="65">
        <v>82590</v>
      </c>
      <c r="P22" s="62">
        <v>0.28547331745642202</v>
      </c>
      <c r="Q22" s="33" t="s">
        <v>184</v>
      </c>
      <c r="R22" s="24" t="s">
        <v>184</v>
      </c>
    </row>
    <row r="23" spans="1:18" ht="17.100000000000001" customHeight="1" x14ac:dyDescent="0.3">
      <c r="A23" s="61" t="s">
        <v>182</v>
      </c>
      <c r="B23" s="21" t="s">
        <v>23</v>
      </c>
      <c r="C23" s="65">
        <v>4727</v>
      </c>
      <c r="D23" s="65">
        <v>3943</v>
      </c>
      <c r="E23" s="62">
        <v>0.83414427755447429</v>
      </c>
      <c r="F23" s="65">
        <v>2892</v>
      </c>
      <c r="G23" s="65">
        <v>1710</v>
      </c>
      <c r="H23" s="62">
        <v>0.36175163951766448</v>
      </c>
      <c r="I23" s="65">
        <v>1654</v>
      </c>
      <c r="J23" s="62">
        <v>0.34990480220012693</v>
      </c>
      <c r="K23" s="65">
        <v>56</v>
      </c>
      <c r="L23" s="62">
        <v>1.1846837317537551E-2</v>
      </c>
      <c r="M23" s="65">
        <v>1051</v>
      </c>
      <c r="N23" s="62">
        <v>0.22233975037021367</v>
      </c>
      <c r="O23" s="65">
        <v>784</v>
      </c>
      <c r="P23" s="62">
        <v>0.16585572244552571</v>
      </c>
      <c r="Q23" s="33" t="s">
        <v>184</v>
      </c>
      <c r="R23" s="24" t="s">
        <v>184</v>
      </c>
    </row>
    <row r="24" spans="1:18" ht="17.100000000000001" customHeight="1" x14ac:dyDescent="0.3">
      <c r="A24" s="61" t="s">
        <v>182</v>
      </c>
      <c r="B24" s="21" t="s">
        <v>24</v>
      </c>
      <c r="C24" s="65">
        <v>4337</v>
      </c>
      <c r="D24" s="65">
        <v>2829</v>
      </c>
      <c r="E24" s="62">
        <v>0.6522942125893475</v>
      </c>
      <c r="F24" s="65">
        <v>1802</v>
      </c>
      <c r="G24" s="65">
        <v>1111</v>
      </c>
      <c r="H24" s="62">
        <v>0.25616785796633618</v>
      </c>
      <c r="I24" s="65">
        <v>1100</v>
      </c>
      <c r="J24" s="62">
        <v>0.2536315425409269</v>
      </c>
      <c r="K24" s="65">
        <v>11</v>
      </c>
      <c r="L24" s="62">
        <v>2.5363154254092689E-3</v>
      </c>
      <c r="M24" s="65">
        <v>1027</v>
      </c>
      <c r="N24" s="62">
        <v>0.23679963108139268</v>
      </c>
      <c r="O24" s="65">
        <v>1508</v>
      </c>
      <c r="P24" s="62">
        <v>0.3477057874106525</v>
      </c>
      <c r="Q24" s="33" t="s">
        <v>184</v>
      </c>
      <c r="R24" s="24" t="s">
        <v>184</v>
      </c>
    </row>
    <row r="25" spans="1:18" ht="17.100000000000001" customHeight="1" x14ac:dyDescent="0.3">
      <c r="A25" s="61" t="s">
        <v>182</v>
      </c>
      <c r="B25" s="21" t="s">
        <v>25</v>
      </c>
      <c r="C25" s="65">
        <v>417</v>
      </c>
      <c r="D25" s="65">
        <v>343</v>
      </c>
      <c r="E25" s="62">
        <v>0.82254196642685851</v>
      </c>
      <c r="F25" s="65">
        <v>271</v>
      </c>
      <c r="G25" s="65">
        <v>213</v>
      </c>
      <c r="H25" s="62">
        <v>0.51079136690647486</v>
      </c>
      <c r="I25" s="65" t="s">
        <v>184</v>
      </c>
      <c r="J25" s="62" t="s">
        <v>184</v>
      </c>
      <c r="K25" s="65" t="s">
        <v>184</v>
      </c>
      <c r="L25" s="62" t="s">
        <v>184</v>
      </c>
      <c r="M25" s="65">
        <v>72</v>
      </c>
      <c r="N25" s="62">
        <v>0.17266187050359713</v>
      </c>
      <c r="O25" s="65">
        <v>74</v>
      </c>
      <c r="P25" s="62">
        <v>0.17745803357314149</v>
      </c>
      <c r="Q25" s="33">
        <v>1</v>
      </c>
      <c r="R25" s="24" t="s">
        <v>185</v>
      </c>
    </row>
    <row r="26" spans="1:18" ht="17.100000000000001" customHeight="1" x14ac:dyDescent="0.3">
      <c r="A26" s="61" t="s">
        <v>182</v>
      </c>
      <c r="B26" s="21" t="s">
        <v>26</v>
      </c>
      <c r="C26" s="65">
        <v>3573</v>
      </c>
      <c r="D26" s="65">
        <v>2571</v>
      </c>
      <c r="E26" s="62">
        <v>0.71956339210747267</v>
      </c>
      <c r="F26" s="65">
        <v>1837</v>
      </c>
      <c r="G26" s="65">
        <v>1373</v>
      </c>
      <c r="H26" s="62">
        <v>0.38427092079485026</v>
      </c>
      <c r="I26" s="65">
        <v>1358</v>
      </c>
      <c r="J26" s="62">
        <v>0.38007276798208789</v>
      </c>
      <c r="K26" s="65">
        <v>15</v>
      </c>
      <c r="L26" s="62">
        <v>4.1981528127623844E-3</v>
      </c>
      <c r="M26" s="65">
        <v>734</v>
      </c>
      <c r="N26" s="62">
        <v>0.20542961097117268</v>
      </c>
      <c r="O26" s="65">
        <v>1002</v>
      </c>
      <c r="P26" s="62">
        <v>0.28043660789252728</v>
      </c>
      <c r="Q26" s="33" t="s">
        <v>184</v>
      </c>
      <c r="R26" s="24" t="s">
        <v>184</v>
      </c>
    </row>
    <row r="27" spans="1:18" ht="17.100000000000001" customHeight="1" x14ac:dyDescent="0.3">
      <c r="A27" s="61" t="s">
        <v>182</v>
      </c>
      <c r="B27" s="21" t="s">
        <v>27</v>
      </c>
      <c r="C27" s="65">
        <v>11790</v>
      </c>
      <c r="D27" s="65">
        <v>7133</v>
      </c>
      <c r="E27" s="62">
        <v>0.60500424088210347</v>
      </c>
      <c r="F27" s="65">
        <v>5426</v>
      </c>
      <c r="G27" s="65">
        <v>3962</v>
      </c>
      <c r="H27" s="62">
        <v>0.33604749787955895</v>
      </c>
      <c r="I27" s="65">
        <v>3780</v>
      </c>
      <c r="J27" s="62">
        <v>0.32061068702290074</v>
      </c>
      <c r="K27" s="65">
        <v>182</v>
      </c>
      <c r="L27" s="62">
        <v>1.5436810856658184E-2</v>
      </c>
      <c r="M27" s="65">
        <v>1707</v>
      </c>
      <c r="N27" s="62">
        <v>0.14478371501272264</v>
      </c>
      <c r="O27" s="65">
        <v>4657</v>
      </c>
      <c r="P27" s="62">
        <v>0.39499575911789653</v>
      </c>
      <c r="Q27" s="33" t="s">
        <v>184</v>
      </c>
      <c r="R27" s="24" t="s">
        <v>184</v>
      </c>
    </row>
    <row r="28" spans="1:18" ht="17.100000000000001" customHeight="1" x14ac:dyDescent="0.3">
      <c r="A28" s="61" t="s">
        <v>182</v>
      </c>
      <c r="B28" s="21" t="s">
        <v>28</v>
      </c>
      <c r="C28" s="65">
        <v>220</v>
      </c>
      <c r="D28" s="65" t="s">
        <v>184</v>
      </c>
      <c r="E28" s="62" t="s">
        <v>184</v>
      </c>
      <c r="F28" s="65">
        <v>162</v>
      </c>
      <c r="G28" s="65">
        <v>46</v>
      </c>
      <c r="H28" s="62">
        <v>0.20909090909090908</v>
      </c>
      <c r="I28" s="65" t="s">
        <v>184</v>
      </c>
      <c r="J28" s="62" t="s">
        <v>184</v>
      </c>
      <c r="K28" s="65" t="s">
        <v>184</v>
      </c>
      <c r="L28" s="62" t="s">
        <v>184</v>
      </c>
      <c r="M28" s="65" t="s">
        <v>184</v>
      </c>
      <c r="N28" s="62" t="s">
        <v>184</v>
      </c>
      <c r="O28" s="65" t="s">
        <v>184</v>
      </c>
      <c r="P28" s="62" t="s">
        <v>184</v>
      </c>
      <c r="Q28" s="33">
        <v>1</v>
      </c>
      <c r="R28" s="24" t="s">
        <v>185</v>
      </c>
    </row>
    <row r="29" spans="1:18" ht="17.100000000000001" customHeight="1" x14ac:dyDescent="0.3">
      <c r="A29" s="61" t="s">
        <v>182</v>
      </c>
      <c r="B29" s="21" t="s">
        <v>29</v>
      </c>
      <c r="C29" s="65">
        <v>265</v>
      </c>
      <c r="D29" s="65">
        <v>198</v>
      </c>
      <c r="E29" s="62">
        <v>0.74716981132075466</v>
      </c>
      <c r="F29" s="65">
        <v>147</v>
      </c>
      <c r="G29" s="65">
        <v>97</v>
      </c>
      <c r="H29" s="62">
        <v>0.36603773584905658</v>
      </c>
      <c r="I29" s="65" t="s">
        <v>184</v>
      </c>
      <c r="J29" s="62" t="s">
        <v>184</v>
      </c>
      <c r="K29" s="65" t="s">
        <v>184</v>
      </c>
      <c r="L29" s="62" t="s">
        <v>184</v>
      </c>
      <c r="M29" s="65">
        <v>51</v>
      </c>
      <c r="N29" s="62">
        <v>0.19245283018867926</v>
      </c>
      <c r="O29" s="65">
        <v>67</v>
      </c>
      <c r="P29" s="62">
        <v>0.25283018867924528</v>
      </c>
      <c r="Q29" s="33">
        <v>1</v>
      </c>
      <c r="R29" s="24" t="s">
        <v>185</v>
      </c>
    </row>
    <row r="30" spans="1:18" ht="17.100000000000001" customHeight="1" x14ac:dyDescent="0.3">
      <c r="A30" s="61" t="s">
        <v>182</v>
      </c>
      <c r="B30" s="21" t="s">
        <v>30</v>
      </c>
      <c r="C30" s="65">
        <v>14003</v>
      </c>
      <c r="D30" s="65">
        <v>9003</v>
      </c>
      <c r="E30" s="62">
        <v>0.64293365707348427</v>
      </c>
      <c r="F30" s="65">
        <v>6755</v>
      </c>
      <c r="G30" s="65">
        <v>3763</v>
      </c>
      <c r="H30" s="62">
        <v>0.26872812968649573</v>
      </c>
      <c r="I30" s="65">
        <v>3492</v>
      </c>
      <c r="J30" s="62">
        <v>0.24937513389987859</v>
      </c>
      <c r="K30" s="65">
        <v>271</v>
      </c>
      <c r="L30" s="62">
        <v>1.9352995786617155E-2</v>
      </c>
      <c r="M30" s="65">
        <v>2248</v>
      </c>
      <c r="N30" s="62">
        <v>0.16053702777976148</v>
      </c>
      <c r="O30" s="65">
        <v>5000</v>
      </c>
      <c r="P30" s="62">
        <v>0.35706634292651573</v>
      </c>
      <c r="Q30" s="33" t="s">
        <v>184</v>
      </c>
      <c r="R30" s="24" t="s">
        <v>184</v>
      </c>
    </row>
    <row r="31" spans="1:18" ht="17.100000000000001" customHeight="1" x14ac:dyDescent="0.3">
      <c r="A31" s="61" t="s">
        <v>182</v>
      </c>
      <c r="B31" s="21" t="s">
        <v>31</v>
      </c>
      <c r="C31" s="65">
        <v>2421</v>
      </c>
      <c r="D31" s="65">
        <v>1349</v>
      </c>
      <c r="E31" s="62">
        <v>0.55720776538620409</v>
      </c>
      <c r="F31" s="65">
        <v>853</v>
      </c>
      <c r="G31" s="65">
        <v>616</v>
      </c>
      <c r="H31" s="62">
        <v>0.25444031391986782</v>
      </c>
      <c r="I31" s="65">
        <v>590</v>
      </c>
      <c r="J31" s="62">
        <v>0.24370095002065262</v>
      </c>
      <c r="K31" s="65">
        <v>26</v>
      </c>
      <c r="L31" s="62">
        <v>1.0739363899215201E-2</v>
      </c>
      <c r="M31" s="65">
        <v>496</v>
      </c>
      <c r="N31" s="62">
        <v>0.20487401900041305</v>
      </c>
      <c r="O31" s="65">
        <v>1072</v>
      </c>
      <c r="P31" s="62">
        <v>0.44279223461379597</v>
      </c>
      <c r="Q31" s="33" t="s">
        <v>184</v>
      </c>
      <c r="R31" s="24" t="s">
        <v>184</v>
      </c>
    </row>
    <row r="32" spans="1:18" ht="17.100000000000001" customHeight="1" x14ac:dyDescent="0.3">
      <c r="A32" s="61" t="s">
        <v>182</v>
      </c>
      <c r="B32" s="21" t="s">
        <v>32</v>
      </c>
      <c r="C32" s="65">
        <v>2088</v>
      </c>
      <c r="D32" s="65">
        <v>1453</v>
      </c>
      <c r="E32" s="62">
        <v>0.69588122605363989</v>
      </c>
      <c r="F32" s="65">
        <v>1107</v>
      </c>
      <c r="G32" s="65">
        <v>1021</v>
      </c>
      <c r="H32" s="62">
        <v>0.48898467432950193</v>
      </c>
      <c r="I32" s="65" t="s">
        <v>184</v>
      </c>
      <c r="J32" s="62" t="s">
        <v>184</v>
      </c>
      <c r="K32" s="65" t="s">
        <v>184</v>
      </c>
      <c r="L32" s="62" t="s">
        <v>184</v>
      </c>
      <c r="M32" s="65">
        <v>346</v>
      </c>
      <c r="N32" s="62">
        <v>0.16570881226053641</v>
      </c>
      <c r="O32" s="65">
        <v>635</v>
      </c>
      <c r="P32" s="62">
        <v>0.30411877394636017</v>
      </c>
      <c r="Q32" s="33">
        <v>1</v>
      </c>
      <c r="R32" s="24" t="s">
        <v>185</v>
      </c>
    </row>
    <row r="33" spans="1:18" ht="17.100000000000001" customHeight="1" x14ac:dyDescent="0.3">
      <c r="A33" s="61" t="s">
        <v>182</v>
      </c>
      <c r="B33" s="21" t="s">
        <v>33</v>
      </c>
      <c r="C33" s="65">
        <v>72650</v>
      </c>
      <c r="D33" s="65">
        <v>53255</v>
      </c>
      <c r="E33" s="62">
        <v>0.73303509979353065</v>
      </c>
      <c r="F33" s="65">
        <v>37110</v>
      </c>
      <c r="G33" s="65">
        <v>25732</v>
      </c>
      <c r="H33" s="62">
        <v>0.35419132828630417</v>
      </c>
      <c r="I33" s="65">
        <v>25378</v>
      </c>
      <c r="J33" s="62">
        <v>0.34931865106675841</v>
      </c>
      <c r="K33" s="65">
        <v>354</v>
      </c>
      <c r="L33" s="62">
        <v>4.8726772195457676E-3</v>
      </c>
      <c r="M33" s="65">
        <v>16145</v>
      </c>
      <c r="N33" s="62">
        <v>0.2222298692360633</v>
      </c>
      <c r="O33" s="65">
        <v>19395</v>
      </c>
      <c r="P33" s="62">
        <v>0.26696490020646935</v>
      </c>
      <c r="Q33" s="33" t="s">
        <v>184</v>
      </c>
      <c r="R33" s="24" t="s">
        <v>184</v>
      </c>
    </row>
    <row r="34" spans="1:18" ht="17.100000000000001" customHeight="1" x14ac:dyDescent="0.3">
      <c r="A34" s="61" t="s">
        <v>182</v>
      </c>
      <c r="B34" s="21" t="s">
        <v>34</v>
      </c>
      <c r="C34" s="65">
        <v>5577</v>
      </c>
      <c r="D34" s="65">
        <v>4163</v>
      </c>
      <c r="E34" s="62">
        <v>0.74645866953559259</v>
      </c>
      <c r="F34" s="65">
        <v>3194</v>
      </c>
      <c r="G34" s="65">
        <v>2377</v>
      </c>
      <c r="H34" s="62">
        <v>0.42621481083019547</v>
      </c>
      <c r="I34" s="65">
        <v>2280</v>
      </c>
      <c r="J34" s="62">
        <v>0.40882194728348575</v>
      </c>
      <c r="K34" s="65">
        <v>97</v>
      </c>
      <c r="L34" s="62">
        <v>1.73928635467097E-2</v>
      </c>
      <c r="M34" s="65">
        <v>969</v>
      </c>
      <c r="N34" s="62">
        <v>0.17374932759548145</v>
      </c>
      <c r="O34" s="65">
        <v>1414</v>
      </c>
      <c r="P34" s="62">
        <v>0.25354133046440741</v>
      </c>
      <c r="Q34" s="33" t="s">
        <v>184</v>
      </c>
      <c r="R34" s="24" t="s">
        <v>184</v>
      </c>
    </row>
    <row r="35" spans="1:18" ht="17.100000000000001" customHeight="1" x14ac:dyDescent="0.3">
      <c r="A35" s="61" t="s">
        <v>182</v>
      </c>
      <c r="B35" s="21" t="s">
        <v>35</v>
      </c>
      <c r="C35" s="65">
        <v>433</v>
      </c>
      <c r="D35" s="65">
        <v>369</v>
      </c>
      <c r="E35" s="62">
        <v>0.85219399538106233</v>
      </c>
      <c r="F35" s="65">
        <v>293</v>
      </c>
      <c r="G35" s="65">
        <v>230</v>
      </c>
      <c r="H35" s="62">
        <v>0.53117782909930711</v>
      </c>
      <c r="I35" s="65">
        <v>230</v>
      </c>
      <c r="J35" s="62">
        <v>0.53117782909930711</v>
      </c>
      <c r="K35" s="65">
        <v>0</v>
      </c>
      <c r="L35" s="62">
        <v>0</v>
      </c>
      <c r="M35" s="65">
        <v>76</v>
      </c>
      <c r="N35" s="62">
        <v>0.17551963048498845</v>
      </c>
      <c r="O35" s="65">
        <v>64</v>
      </c>
      <c r="P35" s="62">
        <v>0.14780600461893764</v>
      </c>
      <c r="Q35" s="33" t="s">
        <v>184</v>
      </c>
      <c r="R35" s="24" t="s">
        <v>184</v>
      </c>
    </row>
    <row r="36" spans="1:18" ht="17.100000000000001" customHeight="1" x14ac:dyDescent="0.3">
      <c r="A36" s="61" t="s">
        <v>182</v>
      </c>
      <c r="B36" s="21" t="s">
        <v>36</v>
      </c>
      <c r="C36" s="65">
        <v>135172</v>
      </c>
      <c r="D36" s="65">
        <v>109508</v>
      </c>
      <c r="E36" s="62">
        <v>0.81013819430059475</v>
      </c>
      <c r="F36" s="65">
        <v>79795</v>
      </c>
      <c r="G36" s="65">
        <v>46696</v>
      </c>
      <c r="H36" s="62">
        <v>0.34545615955967213</v>
      </c>
      <c r="I36" s="65">
        <v>45739</v>
      </c>
      <c r="J36" s="62">
        <v>0.33837629094782945</v>
      </c>
      <c r="K36" s="65">
        <v>957</v>
      </c>
      <c r="L36" s="62">
        <v>7.0798686118426889E-3</v>
      </c>
      <c r="M36" s="65">
        <v>29713</v>
      </c>
      <c r="N36" s="62">
        <v>0.21981623413132897</v>
      </c>
      <c r="O36" s="65">
        <v>25664</v>
      </c>
      <c r="P36" s="62">
        <v>0.1898618056994052</v>
      </c>
      <c r="Q36" s="33" t="s">
        <v>184</v>
      </c>
      <c r="R36" s="24" t="s">
        <v>184</v>
      </c>
    </row>
    <row r="37" spans="1:18" ht="17.100000000000001" customHeight="1" x14ac:dyDescent="0.3">
      <c r="A37" s="61" t="s">
        <v>182</v>
      </c>
      <c r="B37" s="21" t="s">
        <v>37</v>
      </c>
      <c r="C37" s="65">
        <v>62523</v>
      </c>
      <c r="D37" s="65">
        <v>40196</v>
      </c>
      <c r="E37" s="62">
        <v>0.64289941301601006</v>
      </c>
      <c r="F37" s="65">
        <v>28769</v>
      </c>
      <c r="G37" s="65">
        <v>22467</v>
      </c>
      <c r="H37" s="62">
        <v>0.35933976296722808</v>
      </c>
      <c r="I37" s="65">
        <v>22092</v>
      </c>
      <c r="J37" s="62">
        <v>0.35334197015498298</v>
      </c>
      <c r="K37" s="65">
        <v>375</v>
      </c>
      <c r="L37" s="62">
        <v>5.9977928122450942E-3</v>
      </c>
      <c r="M37" s="65">
        <v>11427</v>
      </c>
      <c r="N37" s="62">
        <v>0.18276474257473249</v>
      </c>
      <c r="O37" s="65">
        <v>22327</v>
      </c>
      <c r="P37" s="62">
        <v>0.35710058698398989</v>
      </c>
      <c r="Q37" s="33" t="s">
        <v>184</v>
      </c>
      <c r="R37" s="24" t="s">
        <v>184</v>
      </c>
    </row>
    <row r="38" spans="1:18" ht="17.100000000000001" customHeight="1" x14ac:dyDescent="0.3">
      <c r="A38" s="61" t="s">
        <v>182</v>
      </c>
      <c r="B38" s="21" t="s">
        <v>38</v>
      </c>
      <c r="C38" s="65">
        <v>1802</v>
      </c>
      <c r="D38" s="65">
        <v>1030</v>
      </c>
      <c r="E38" s="62">
        <v>0.57158712541620427</v>
      </c>
      <c r="F38" s="65">
        <v>705</v>
      </c>
      <c r="G38" s="65">
        <v>525</v>
      </c>
      <c r="H38" s="62">
        <v>0.2913429522752497</v>
      </c>
      <c r="I38" s="65">
        <v>505</v>
      </c>
      <c r="J38" s="62">
        <v>0.28024417314095451</v>
      </c>
      <c r="K38" s="65">
        <v>20</v>
      </c>
      <c r="L38" s="62">
        <v>1.1098779134295227E-2</v>
      </c>
      <c r="M38" s="65">
        <v>325</v>
      </c>
      <c r="N38" s="62">
        <v>0.18035516093229745</v>
      </c>
      <c r="O38" s="65">
        <v>772</v>
      </c>
      <c r="P38" s="62">
        <v>0.42841287458379579</v>
      </c>
      <c r="Q38" s="33" t="s">
        <v>184</v>
      </c>
      <c r="R38" s="24" t="s">
        <v>184</v>
      </c>
    </row>
    <row r="39" spans="1:18" ht="17.100000000000001" customHeight="1" x14ac:dyDescent="0.3">
      <c r="A39" s="61" t="s">
        <v>182</v>
      </c>
      <c r="B39" s="46" t="s">
        <v>39</v>
      </c>
      <c r="C39" s="65">
        <v>88928</v>
      </c>
      <c r="D39" s="65">
        <v>57500</v>
      </c>
      <c r="E39" s="62">
        <v>0.64659050017992081</v>
      </c>
      <c r="F39" s="65">
        <v>41536</v>
      </c>
      <c r="G39" s="65">
        <v>34935</v>
      </c>
      <c r="H39" s="62">
        <v>0.39284589780496582</v>
      </c>
      <c r="I39" s="65">
        <v>34504</v>
      </c>
      <c r="J39" s="62">
        <v>0.38799928031666064</v>
      </c>
      <c r="K39" s="65">
        <v>431</v>
      </c>
      <c r="L39" s="62">
        <v>4.8466174883051456E-3</v>
      </c>
      <c r="M39" s="65">
        <v>15964</v>
      </c>
      <c r="N39" s="62">
        <v>0.17951601295430011</v>
      </c>
      <c r="O39" s="65">
        <v>31428</v>
      </c>
      <c r="P39" s="62">
        <v>0.35340949982007919</v>
      </c>
      <c r="Q39" s="33" t="s">
        <v>184</v>
      </c>
      <c r="R39" s="24" t="s">
        <v>184</v>
      </c>
    </row>
    <row r="40" spans="1:18" ht="17.100000000000001" customHeight="1" x14ac:dyDescent="0.3">
      <c r="A40" s="61" t="s">
        <v>182</v>
      </c>
      <c r="B40" s="21" t="s">
        <v>40</v>
      </c>
      <c r="C40" s="65">
        <v>59831</v>
      </c>
      <c r="D40" s="65">
        <v>49880</v>
      </c>
      <c r="E40" s="62">
        <v>0.833681536327322</v>
      </c>
      <c r="F40" s="65">
        <v>36025</v>
      </c>
      <c r="G40" s="65">
        <v>23777</v>
      </c>
      <c r="H40" s="62">
        <v>0.39740268422724007</v>
      </c>
      <c r="I40" s="65">
        <v>23470</v>
      </c>
      <c r="J40" s="62">
        <v>0.39227156490782372</v>
      </c>
      <c r="K40" s="65">
        <v>307</v>
      </c>
      <c r="L40" s="62">
        <v>5.1311193194163562E-3</v>
      </c>
      <c r="M40" s="65">
        <v>13855</v>
      </c>
      <c r="N40" s="62">
        <v>0.23156891912219418</v>
      </c>
      <c r="O40" s="65">
        <v>9951</v>
      </c>
      <c r="P40" s="62">
        <v>0.16631846367267805</v>
      </c>
      <c r="Q40" s="33" t="s">
        <v>184</v>
      </c>
      <c r="R40" s="24" t="s">
        <v>184</v>
      </c>
    </row>
    <row r="41" spans="1:18" ht="17.100000000000001" customHeight="1" x14ac:dyDescent="0.3">
      <c r="A41" s="61" t="s">
        <v>182</v>
      </c>
      <c r="B41" s="46" t="s">
        <v>41</v>
      </c>
      <c r="C41" s="65">
        <v>17744</v>
      </c>
      <c r="D41" s="65">
        <v>14806</v>
      </c>
      <c r="E41" s="62">
        <v>0.83442290351668169</v>
      </c>
      <c r="F41" s="65">
        <v>10224</v>
      </c>
      <c r="G41" s="65">
        <v>5610</v>
      </c>
      <c r="H41" s="62">
        <v>0.31616321009918846</v>
      </c>
      <c r="I41" s="65">
        <v>5457</v>
      </c>
      <c r="J41" s="62">
        <v>0.3075405770964833</v>
      </c>
      <c r="K41" s="65">
        <v>153</v>
      </c>
      <c r="L41" s="62">
        <v>8.6226330027051393E-3</v>
      </c>
      <c r="M41" s="65">
        <v>4582</v>
      </c>
      <c r="N41" s="62">
        <v>0.25822813345356177</v>
      </c>
      <c r="O41" s="65">
        <v>2938</v>
      </c>
      <c r="P41" s="62">
        <v>0.16557709648331831</v>
      </c>
      <c r="Q41" s="33" t="s">
        <v>184</v>
      </c>
      <c r="R41" s="24" t="s">
        <v>184</v>
      </c>
    </row>
    <row r="42" spans="1:18" ht="17.100000000000001" customHeight="1" x14ac:dyDescent="0.3">
      <c r="A42" s="61" t="s">
        <v>182</v>
      </c>
      <c r="B42" s="46" t="s">
        <v>42</v>
      </c>
      <c r="C42" s="65">
        <v>22183</v>
      </c>
      <c r="D42" s="65">
        <v>17728</v>
      </c>
      <c r="E42" s="62">
        <v>0.79917053599603305</v>
      </c>
      <c r="F42" s="65">
        <v>13160</v>
      </c>
      <c r="G42" s="65">
        <v>8680</v>
      </c>
      <c r="H42" s="62">
        <v>0.39129062795834646</v>
      </c>
      <c r="I42" s="65">
        <v>8346</v>
      </c>
      <c r="J42" s="62">
        <v>0.37623405310372809</v>
      </c>
      <c r="K42" s="65">
        <v>334</v>
      </c>
      <c r="L42" s="62">
        <v>1.5056574854618402E-2</v>
      </c>
      <c r="M42" s="65">
        <v>4568</v>
      </c>
      <c r="N42" s="62">
        <v>0.20592345489789479</v>
      </c>
      <c r="O42" s="65">
        <v>4455</v>
      </c>
      <c r="P42" s="62">
        <v>0.20082946400396701</v>
      </c>
      <c r="Q42" s="33" t="s">
        <v>184</v>
      </c>
      <c r="R42" s="24" t="s">
        <v>184</v>
      </c>
    </row>
    <row r="43" spans="1:18" ht="17.100000000000001" customHeight="1" x14ac:dyDescent="0.3">
      <c r="A43" s="61" t="s">
        <v>182</v>
      </c>
      <c r="B43" s="46" t="s">
        <v>43</v>
      </c>
      <c r="C43" s="65">
        <v>5057</v>
      </c>
      <c r="D43" s="65">
        <v>4063</v>
      </c>
      <c r="E43" s="62">
        <v>0.80344077516314016</v>
      </c>
      <c r="F43" s="65">
        <v>2994</v>
      </c>
      <c r="G43" s="65">
        <v>1888</v>
      </c>
      <c r="H43" s="62">
        <v>0.37334387977061501</v>
      </c>
      <c r="I43" s="65">
        <v>1855</v>
      </c>
      <c r="J43" s="62">
        <v>0.36681827170259046</v>
      </c>
      <c r="K43" s="65">
        <v>33</v>
      </c>
      <c r="L43" s="62">
        <v>6.5256080680245205E-3</v>
      </c>
      <c r="M43" s="65">
        <v>1069</v>
      </c>
      <c r="N43" s="62">
        <v>0.21139015226418825</v>
      </c>
      <c r="O43" s="65">
        <v>994</v>
      </c>
      <c r="P43" s="62">
        <v>0.19655922483685981</v>
      </c>
      <c r="Q43" s="33" t="s">
        <v>184</v>
      </c>
      <c r="R43" s="24" t="s">
        <v>184</v>
      </c>
    </row>
    <row r="44" spans="1:18" ht="17.100000000000001" customHeight="1" x14ac:dyDescent="0.3">
      <c r="A44" s="61" t="s">
        <v>182</v>
      </c>
      <c r="B44" s="21" t="s">
        <v>44</v>
      </c>
      <c r="C44" s="65">
        <v>11617</v>
      </c>
      <c r="D44" s="65">
        <v>6761</v>
      </c>
      <c r="E44" s="62">
        <v>0.58199190841008863</v>
      </c>
      <c r="F44" s="65">
        <v>3550</v>
      </c>
      <c r="G44" s="65">
        <v>2577</v>
      </c>
      <c r="H44" s="62">
        <v>0.22183007661186194</v>
      </c>
      <c r="I44" s="65">
        <v>2511</v>
      </c>
      <c r="J44" s="62">
        <v>0.21614874752517862</v>
      </c>
      <c r="K44" s="65">
        <v>66</v>
      </c>
      <c r="L44" s="62">
        <v>5.6813290866833087E-3</v>
      </c>
      <c r="M44" s="65">
        <v>3211</v>
      </c>
      <c r="N44" s="62">
        <v>0.27640526814151672</v>
      </c>
      <c r="O44" s="65">
        <v>4856</v>
      </c>
      <c r="P44" s="62">
        <v>0.41800809158991131</v>
      </c>
      <c r="Q44" s="33" t="s">
        <v>184</v>
      </c>
      <c r="R44" s="24" t="s">
        <v>184</v>
      </c>
    </row>
    <row r="45" spans="1:18" ht="17.100000000000001" customHeight="1" x14ac:dyDescent="0.3">
      <c r="A45" s="61" t="s">
        <v>182</v>
      </c>
      <c r="B45" s="46" t="s">
        <v>45</v>
      </c>
      <c r="C45" s="65">
        <v>12052</v>
      </c>
      <c r="D45" s="65">
        <v>7439</v>
      </c>
      <c r="E45" s="62">
        <v>0.61724195154331229</v>
      </c>
      <c r="F45" s="65">
        <v>5128</v>
      </c>
      <c r="G45" s="65">
        <v>3415</v>
      </c>
      <c r="H45" s="62">
        <v>0.28335545967474279</v>
      </c>
      <c r="I45" s="65">
        <v>3016</v>
      </c>
      <c r="J45" s="62">
        <v>0.2502489213408563</v>
      </c>
      <c r="K45" s="65">
        <v>399</v>
      </c>
      <c r="L45" s="62">
        <v>3.3106538333886493E-2</v>
      </c>
      <c r="M45" s="65">
        <v>2311</v>
      </c>
      <c r="N45" s="62">
        <v>0.19175240623962828</v>
      </c>
      <c r="O45" s="65">
        <v>4613</v>
      </c>
      <c r="P45" s="62">
        <v>0.38275804845668771</v>
      </c>
      <c r="Q45" s="33" t="s">
        <v>184</v>
      </c>
      <c r="R45" s="24" t="s">
        <v>184</v>
      </c>
    </row>
    <row r="46" spans="1:18" ht="17.100000000000001" customHeight="1" x14ac:dyDescent="0.3">
      <c r="A46" s="61" t="s">
        <v>182</v>
      </c>
      <c r="B46" s="21" t="s">
        <v>46</v>
      </c>
      <c r="C46" s="65">
        <v>28868</v>
      </c>
      <c r="D46" s="65">
        <v>22885</v>
      </c>
      <c r="E46" s="62">
        <v>0.79274629347374259</v>
      </c>
      <c r="F46" s="65">
        <v>15785</v>
      </c>
      <c r="G46" s="65">
        <v>8424</v>
      </c>
      <c r="H46" s="62">
        <v>0.29181100180130248</v>
      </c>
      <c r="I46" s="65">
        <v>8297</v>
      </c>
      <c r="J46" s="62">
        <v>0.28741166689760289</v>
      </c>
      <c r="K46" s="65">
        <v>127</v>
      </c>
      <c r="L46" s="62">
        <v>4.3993349036995982E-3</v>
      </c>
      <c r="M46" s="65">
        <v>7100</v>
      </c>
      <c r="N46" s="62">
        <v>0.24594706941942635</v>
      </c>
      <c r="O46" s="65">
        <v>5983</v>
      </c>
      <c r="P46" s="62">
        <v>0.20725370652625744</v>
      </c>
      <c r="Q46" s="33" t="s">
        <v>184</v>
      </c>
      <c r="R46" s="24" t="s">
        <v>184</v>
      </c>
    </row>
    <row r="47" spans="1:18" ht="17.100000000000001" customHeight="1" x14ac:dyDescent="0.3">
      <c r="A47" s="61" t="s">
        <v>182</v>
      </c>
      <c r="B47" s="21" t="s">
        <v>47</v>
      </c>
      <c r="C47" s="65">
        <v>5423</v>
      </c>
      <c r="D47" s="65">
        <v>3932</v>
      </c>
      <c r="E47" s="62">
        <v>0.7250599299280841</v>
      </c>
      <c r="F47" s="65">
        <v>2620</v>
      </c>
      <c r="G47" s="65">
        <v>1717</v>
      </c>
      <c r="H47" s="62">
        <v>0.31661442006269591</v>
      </c>
      <c r="I47" s="65">
        <v>1649</v>
      </c>
      <c r="J47" s="62">
        <v>0.30407523510971785</v>
      </c>
      <c r="K47" s="65">
        <v>68</v>
      </c>
      <c r="L47" s="62">
        <v>1.2539184952978056E-2</v>
      </c>
      <c r="M47" s="65">
        <v>1312</v>
      </c>
      <c r="N47" s="62">
        <v>0.24193250968098839</v>
      </c>
      <c r="O47" s="65">
        <v>1491</v>
      </c>
      <c r="P47" s="62">
        <v>0.2749400700719159</v>
      </c>
      <c r="Q47" s="33" t="s">
        <v>184</v>
      </c>
      <c r="R47" s="24" t="s">
        <v>184</v>
      </c>
    </row>
    <row r="48" spans="1:18" ht="17.100000000000001" customHeight="1" x14ac:dyDescent="0.3">
      <c r="A48" s="61" t="s">
        <v>182</v>
      </c>
      <c r="B48" s="21" t="s">
        <v>48</v>
      </c>
      <c r="C48" s="65">
        <v>5359</v>
      </c>
      <c r="D48" s="65">
        <v>3727</v>
      </c>
      <c r="E48" s="62">
        <v>0.69546557193506253</v>
      </c>
      <c r="F48" s="65">
        <v>2764</v>
      </c>
      <c r="G48" s="65">
        <v>1983</v>
      </c>
      <c r="H48" s="62">
        <v>0.37003172233625675</v>
      </c>
      <c r="I48" s="65">
        <v>1885</v>
      </c>
      <c r="J48" s="62">
        <v>0.35174472849412203</v>
      </c>
      <c r="K48" s="65">
        <v>98</v>
      </c>
      <c r="L48" s="62">
        <v>1.8286993842134728E-2</v>
      </c>
      <c r="M48" s="65">
        <v>963</v>
      </c>
      <c r="N48" s="62">
        <v>0.17969770479567082</v>
      </c>
      <c r="O48" s="65">
        <v>1632</v>
      </c>
      <c r="P48" s="62">
        <v>0.30453442806493747</v>
      </c>
      <c r="Q48" s="33" t="s">
        <v>184</v>
      </c>
      <c r="R48" s="24" t="s">
        <v>184</v>
      </c>
    </row>
    <row r="49" spans="1:18" ht="17.100000000000001" customHeight="1" x14ac:dyDescent="0.3">
      <c r="A49" s="61" t="s">
        <v>182</v>
      </c>
      <c r="B49" s="21" t="s">
        <v>49</v>
      </c>
      <c r="C49" s="65">
        <v>39</v>
      </c>
      <c r="D49" s="65" t="s">
        <v>184</v>
      </c>
      <c r="E49" s="62">
        <v>0.02</v>
      </c>
      <c r="F49" s="65">
        <v>32</v>
      </c>
      <c r="G49" s="65">
        <v>13</v>
      </c>
      <c r="H49" s="62">
        <v>0.33333333333333331</v>
      </c>
      <c r="I49" s="65" t="s">
        <v>184</v>
      </c>
      <c r="J49" s="62" t="s">
        <v>184</v>
      </c>
      <c r="K49" s="65" t="s">
        <v>184</v>
      </c>
      <c r="L49" s="62" t="s">
        <v>184</v>
      </c>
      <c r="M49" s="65" t="s">
        <v>184</v>
      </c>
      <c r="N49" s="62" t="s">
        <v>184</v>
      </c>
      <c r="O49" s="65" t="s">
        <v>184</v>
      </c>
      <c r="P49" s="62" t="s">
        <v>184</v>
      </c>
      <c r="Q49" s="33">
        <v>1</v>
      </c>
      <c r="R49" s="24" t="s">
        <v>185</v>
      </c>
    </row>
    <row r="50" spans="1:18" ht="17.100000000000001" customHeight="1" x14ac:dyDescent="0.3">
      <c r="A50" s="61" t="s">
        <v>182</v>
      </c>
      <c r="B50" s="21" t="s">
        <v>50</v>
      </c>
      <c r="C50" s="65">
        <v>1273</v>
      </c>
      <c r="D50" s="65">
        <v>991</v>
      </c>
      <c r="E50" s="62">
        <v>0.77847604084838962</v>
      </c>
      <c r="F50" s="65">
        <v>789</v>
      </c>
      <c r="G50" s="65">
        <v>562</v>
      </c>
      <c r="H50" s="62">
        <v>0.44147682639434405</v>
      </c>
      <c r="I50" s="65">
        <v>536</v>
      </c>
      <c r="J50" s="62">
        <v>0.42105263157894735</v>
      </c>
      <c r="K50" s="65">
        <v>26</v>
      </c>
      <c r="L50" s="62">
        <v>2.0424194815396701E-2</v>
      </c>
      <c r="M50" s="65">
        <v>202</v>
      </c>
      <c r="N50" s="62">
        <v>0.15868028279654359</v>
      </c>
      <c r="O50" s="65">
        <v>282</v>
      </c>
      <c r="P50" s="62">
        <v>0.22152395915161036</v>
      </c>
      <c r="Q50" s="33" t="s">
        <v>184</v>
      </c>
      <c r="R50" s="24" t="s">
        <v>184</v>
      </c>
    </row>
    <row r="51" spans="1:18" ht="17.100000000000001" customHeight="1" x14ac:dyDescent="0.3">
      <c r="A51" s="61" t="s">
        <v>182</v>
      </c>
      <c r="B51" s="21" t="s">
        <v>51</v>
      </c>
      <c r="C51" s="65">
        <v>9054</v>
      </c>
      <c r="D51" s="65">
        <v>6351</v>
      </c>
      <c r="E51" s="62">
        <v>0.70145791915175615</v>
      </c>
      <c r="F51" s="65">
        <v>4250</v>
      </c>
      <c r="G51" s="65">
        <v>3267</v>
      </c>
      <c r="H51" s="62">
        <v>0.36083499005964215</v>
      </c>
      <c r="I51" s="65">
        <v>3200</v>
      </c>
      <c r="J51" s="62">
        <v>0.35343494588027391</v>
      </c>
      <c r="K51" s="65">
        <v>67</v>
      </c>
      <c r="L51" s="62">
        <v>7.4000441793682353E-3</v>
      </c>
      <c r="M51" s="65">
        <v>2101</v>
      </c>
      <c r="N51" s="62">
        <v>0.23205213165451735</v>
      </c>
      <c r="O51" s="65">
        <v>2703</v>
      </c>
      <c r="P51" s="62">
        <v>0.29854208084824385</v>
      </c>
      <c r="Q51" s="33" t="s">
        <v>184</v>
      </c>
      <c r="R51" s="24" t="s">
        <v>184</v>
      </c>
    </row>
    <row r="52" spans="1:18" ht="17.100000000000001" customHeight="1" x14ac:dyDescent="0.3">
      <c r="A52" s="61" t="s">
        <v>182</v>
      </c>
      <c r="B52" s="21" t="s">
        <v>52</v>
      </c>
      <c r="C52" s="65">
        <v>12580</v>
      </c>
      <c r="D52" s="65">
        <v>9191</v>
      </c>
      <c r="E52" s="62">
        <v>0.73060413354531006</v>
      </c>
      <c r="F52" s="65">
        <v>6377</v>
      </c>
      <c r="G52" s="65">
        <v>3802</v>
      </c>
      <c r="H52" s="62">
        <v>0.30222575516693162</v>
      </c>
      <c r="I52" s="65">
        <v>3679</v>
      </c>
      <c r="J52" s="62">
        <v>0.2924483306836248</v>
      </c>
      <c r="K52" s="65">
        <v>123</v>
      </c>
      <c r="L52" s="62">
        <v>9.7774244833068371E-3</v>
      </c>
      <c r="M52" s="65">
        <v>2814</v>
      </c>
      <c r="N52" s="62">
        <v>0.22368839427662957</v>
      </c>
      <c r="O52" s="65">
        <v>3389</v>
      </c>
      <c r="P52" s="62">
        <v>0.26939586645468999</v>
      </c>
      <c r="Q52" s="33" t="s">
        <v>184</v>
      </c>
      <c r="R52" s="24" t="s">
        <v>184</v>
      </c>
    </row>
    <row r="53" spans="1:18" ht="17.100000000000001" customHeight="1" x14ac:dyDescent="0.3">
      <c r="A53" s="61" t="s">
        <v>182</v>
      </c>
      <c r="B53" s="21" t="s">
        <v>53</v>
      </c>
      <c r="C53" s="65">
        <v>22386</v>
      </c>
      <c r="D53" s="65">
        <v>14647</v>
      </c>
      <c r="E53" s="62">
        <v>0.65429286160993483</v>
      </c>
      <c r="F53" s="65">
        <v>10586</v>
      </c>
      <c r="G53" s="65">
        <v>7528</v>
      </c>
      <c r="H53" s="62">
        <v>0.33628160457428752</v>
      </c>
      <c r="I53" s="65">
        <v>7260</v>
      </c>
      <c r="J53" s="62">
        <v>0.32430983650495848</v>
      </c>
      <c r="K53" s="65">
        <v>268</v>
      </c>
      <c r="L53" s="62">
        <v>1.1971768069329045E-2</v>
      </c>
      <c r="M53" s="65">
        <v>4061</v>
      </c>
      <c r="N53" s="62">
        <v>0.18140802287143751</v>
      </c>
      <c r="O53" s="65">
        <v>7739</v>
      </c>
      <c r="P53" s="62">
        <v>0.34570713839006523</v>
      </c>
      <c r="Q53" s="33" t="s">
        <v>184</v>
      </c>
      <c r="R53" s="24" t="s">
        <v>184</v>
      </c>
    </row>
    <row r="54" spans="1:18" ht="17.100000000000001" customHeight="1" x14ac:dyDescent="0.3">
      <c r="A54" s="61" t="s">
        <v>182</v>
      </c>
      <c r="B54" s="21" t="s">
        <v>54</v>
      </c>
      <c r="C54" s="65">
        <v>2806</v>
      </c>
      <c r="D54" s="65">
        <v>2110</v>
      </c>
      <c r="E54" s="62">
        <v>0.75196008553100502</v>
      </c>
      <c r="F54" s="65">
        <v>1655</v>
      </c>
      <c r="G54" s="65">
        <v>1096</v>
      </c>
      <c r="H54" s="62">
        <v>0.39059158945117606</v>
      </c>
      <c r="I54" s="65">
        <v>1028</v>
      </c>
      <c r="J54" s="62">
        <v>0.36635780470420526</v>
      </c>
      <c r="K54" s="65">
        <v>68</v>
      </c>
      <c r="L54" s="62">
        <v>2.4233784746970778E-2</v>
      </c>
      <c r="M54" s="65">
        <v>455</v>
      </c>
      <c r="N54" s="62">
        <v>0.16215253029223092</v>
      </c>
      <c r="O54" s="65">
        <v>696</v>
      </c>
      <c r="P54" s="62">
        <v>0.24803991446899501</v>
      </c>
      <c r="Q54" s="33" t="s">
        <v>184</v>
      </c>
      <c r="R54" s="24" t="s">
        <v>184</v>
      </c>
    </row>
    <row r="55" spans="1:18" ht="17.100000000000001" customHeight="1" x14ac:dyDescent="0.3">
      <c r="A55" s="61" t="s">
        <v>182</v>
      </c>
      <c r="B55" s="21" t="s">
        <v>55</v>
      </c>
      <c r="C55" s="65">
        <v>1621</v>
      </c>
      <c r="D55" s="65">
        <v>1075</v>
      </c>
      <c r="E55" s="62">
        <v>0.66317088217149911</v>
      </c>
      <c r="F55" s="65">
        <v>797</v>
      </c>
      <c r="G55" s="65">
        <v>669</v>
      </c>
      <c r="H55" s="62">
        <v>0.41270820481184456</v>
      </c>
      <c r="I55" s="65">
        <v>631</v>
      </c>
      <c r="J55" s="62">
        <v>0.3892658852560148</v>
      </c>
      <c r="K55" s="65">
        <v>38</v>
      </c>
      <c r="L55" s="62">
        <v>2.3442319555829736E-2</v>
      </c>
      <c r="M55" s="65">
        <v>278</v>
      </c>
      <c r="N55" s="62">
        <v>0.17149907464528069</v>
      </c>
      <c r="O55" s="65">
        <v>546</v>
      </c>
      <c r="P55" s="62">
        <v>0.33682911782850095</v>
      </c>
      <c r="Q55" s="33" t="s">
        <v>184</v>
      </c>
      <c r="R55" s="24" t="s">
        <v>184</v>
      </c>
    </row>
    <row r="56" spans="1:18" ht="17.100000000000001" customHeight="1" x14ac:dyDescent="0.3">
      <c r="A56" s="61" t="s">
        <v>182</v>
      </c>
      <c r="B56" s="21" t="s">
        <v>56</v>
      </c>
      <c r="C56" s="65">
        <v>298</v>
      </c>
      <c r="D56" s="65">
        <v>240</v>
      </c>
      <c r="E56" s="62">
        <v>0.80536912751677847</v>
      </c>
      <c r="F56" s="65">
        <v>199</v>
      </c>
      <c r="G56" s="65">
        <v>123</v>
      </c>
      <c r="H56" s="62">
        <v>0.41275167785234901</v>
      </c>
      <c r="I56" s="65" t="s">
        <v>184</v>
      </c>
      <c r="J56" s="62" t="s">
        <v>184</v>
      </c>
      <c r="K56" s="65" t="s">
        <v>184</v>
      </c>
      <c r="L56" s="62" t="s">
        <v>184</v>
      </c>
      <c r="M56" s="65">
        <v>41</v>
      </c>
      <c r="N56" s="62">
        <v>0.13758389261744966</v>
      </c>
      <c r="O56" s="65">
        <v>58</v>
      </c>
      <c r="P56" s="62">
        <v>0.19463087248322147</v>
      </c>
      <c r="Q56" s="33">
        <v>1</v>
      </c>
      <c r="R56" s="24" t="s">
        <v>185</v>
      </c>
    </row>
    <row r="57" spans="1:18" ht="17.100000000000001" customHeight="1" x14ac:dyDescent="0.3">
      <c r="A57" s="61" t="s">
        <v>182</v>
      </c>
      <c r="B57" s="21" t="s">
        <v>57</v>
      </c>
      <c r="C57" s="65">
        <v>31653</v>
      </c>
      <c r="D57" s="65">
        <v>22146</v>
      </c>
      <c r="E57" s="62">
        <v>0.69964932233911481</v>
      </c>
      <c r="F57" s="65">
        <v>15891</v>
      </c>
      <c r="G57" s="65">
        <v>10641</v>
      </c>
      <c r="H57" s="62">
        <v>0.33617666571888921</v>
      </c>
      <c r="I57" s="65">
        <v>9976</v>
      </c>
      <c r="J57" s="62">
        <v>0.3151675986478375</v>
      </c>
      <c r="K57" s="65">
        <v>665</v>
      </c>
      <c r="L57" s="62">
        <v>2.1009067071051716E-2</v>
      </c>
      <c r="M57" s="65">
        <v>6255</v>
      </c>
      <c r="N57" s="62">
        <v>0.19761160079613307</v>
      </c>
      <c r="O57" s="65">
        <v>9507</v>
      </c>
      <c r="P57" s="62">
        <v>0.30035067766088525</v>
      </c>
      <c r="Q57" s="33" t="s">
        <v>184</v>
      </c>
      <c r="R57" s="24" t="s">
        <v>184</v>
      </c>
    </row>
    <row r="58" spans="1:18" ht="17.100000000000001" customHeight="1" x14ac:dyDescent="0.3">
      <c r="A58" s="61" t="s">
        <v>182</v>
      </c>
      <c r="B58" s="21" t="s">
        <v>58</v>
      </c>
      <c r="C58" s="65">
        <v>849</v>
      </c>
      <c r="D58" s="65">
        <v>608</v>
      </c>
      <c r="E58" s="62">
        <v>0.7161366313309776</v>
      </c>
      <c r="F58" s="65">
        <v>490</v>
      </c>
      <c r="G58" s="65">
        <v>417</v>
      </c>
      <c r="H58" s="62">
        <v>0.49116607773851589</v>
      </c>
      <c r="I58" s="65">
        <v>403</v>
      </c>
      <c r="J58" s="62">
        <v>0.4746760895170789</v>
      </c>
      <c r="K58" s="65">
        <v>14</v>
      </c>
      <c r="L58" s="62">
        <v>1.6489988221436984E-2</v>
      </c>
      <c r="M58" s="65">
        <v>118</v>
      </c>
      <c r="N58" s="62">
        <v>0.13898704358068315</v>
      </c>
      <c r="O58" s="65">
        <v>241</v>
      </c>
      <c r="P58" s="62">
        <v>0.2838633686690224</v>
      </c>
      <c r="Q58" s="33" t="s">
        <v>184</v>
      </c>
      <c r="R58" s="24" t="s">
        <v>184</v>
      </c>
    </row>
    <row r="59" spans="1:18" ht="17.100000000000001" customHeight="1" x14ac:dyDescent="0.3">
      <c r="A59" s="61" t="s">
        <v>182</v>
      </c>
      <c r="B59" s="21" t="s">
        <v>59</v>
      </c>
      <c r="C59" s="65">
        <v>23593</v>
      </c>
      <c r="D59" s="65">
        <v>14299</v>
      </c>
      <c r="E59" s="62">
        <v>0.60606959691433904</v>
      </c>
      <c r="F59" s="65">
        <v>9588</v>
      </c>
      <c r="G59" s="65">
        <v>7483</v>
      </c>
      <c r="H59" s="62">
        <v>0.31717034713686265</v>
      </c>
      <c r="I59" s="65">
        <v>7331</v>
      </c>
      <c r="J59" s="62">
        <v>0.31072775823337428</v>
      </c>
      <c r="K59" s="65">
        <v>152</v>
      </c>
      <c r="L59" s="62">
        <v>6.4425889034883232E-3</v>
      </c>
      <c r="M59" s="65">
        <v>4711</v>
      </c>
      <c r="N59" s="62">
        <v>0.19967787055482558</v>
      </c>
      <c r="O59" s="65">
        <v>9294</v>
      </c>
      <c r="P59" s="62">
        <v>0.39393040308566102</v>
      </c>
      <c r="Q59" s="33" t="s">
        <v>184</v>
      </c>
      <c r="R59" s="24" t="s">
        <v>184</v>
      </c>
    </row>
    <row r="60" spans="1:18" ht="17.100000000000001" customHeight="1" x14ac:dyDescent="0.3">
      <c r="A60" s="61" t="s">
        <v>182</v>
      </c>
      <c r="B60" s="21" t="s">
        <v>60</v>
      </c>
      <c r="C60" s="65">
        <v>3768</v>
      </c>
      <c r="D60" s="65">
        <v>3001</v>
      </c>
      <c r="E60" s="62">
        <v>0.79644373673036095</v>
      </c>
      <c r="F60" s="65">
        <v>2284</v>
      </c>
      <c r="G60" s="65">
        <v>1445</v>
      </c>
      <c r="H60" s="62">
        <v>0.38349256900212314</v>
      </c>
      <c r="I60" s="65">
        <v>1395</v>
      </c>
      <c r="J60" s="62">
        <v>0.37022292993630573</v>
      </c>
      <c r="K60" s="65">
        <v>50</v>
      </c>
      <c r="L60" s="62">
        <v>1.326963906581741E-2</v>
      </c>
      <c r="M60" s="65">
        <v>717</v>
      </c>
      <c r="N60" s="62">
        <v>0.19028662420382167</v>
      </c>
      <c r="O60" s="65">
        <v>767</v>
      </c>
      <c r="P60" s="62">
        <v>0.20355626326963908</v>
      </c>
      <c r="Q60" s="33" t="s">
        <v>184</v>
      </c>
      <c r="R60" s="24" t="s">
        <v>184</v>
      </c>
    </row>
    <row r="61" spans="1:18" ht="17.100000000000001" customHeight="1" x14ac:dyDescent="0.3">
      <c r="A61" s="61" t="s">
        <v>182</v>
      </c>
      <c r="B61" s="21" t="s">
        <v>61</v>
      </c>
      <c r="C61" s="65">
        <v>2367</v>
      </c>
      <c r="D61" s="65">
        <v>1660</v>
      </c>
      <c r="E61" s="62">
        <v>0.70130967469370509</v>
      </c>
      <c r="F61" s="65">
        <v>1298</v>
      </c>
      <c r="G61" s="65">
        <v>1020</v>
      </c>
      <c r="H61" s="62">
        <v>0.43092522179974652</v>
      </c>
      <c r="I61" s="65">
        <v>992</v>
      </c>
      <c r="J61" s="62">
        <v>0.41909590198563584</v>
      </c>
      <c r="K61" s="65">
        <v>28</v>
      </c>
      <c r="L61" s="62">
        <v>1.1829319814110688E-2</v>
      </c>
      <c r="M61" s="65">
        <v>362</v>
      </c>
      <c r="N61" s="62">
        <v>0.15293620616814532</v>
      </c>
      <c r="O61" s="65">
        <v>707</v>
      </c>
      <c r="P61" s="62">
        <v>0.29869032530629491</v>
      </c>
      <c r="Q61" s="33" t="s">
        <v>184</v>
      </c>
      <c r="R61" s="24" t="s">
        <v>184</v>
      </c>
    </row>
    <row r="62" spans="1:18" ht="17.100000000000001" customHeight="1" x14ac:dyDescent="0.3">
      <c r="A62" s="63" t="s">
        <v>182</v>
      </c>
      <c r="B62" s="28" t="s">
        <v>62</v>
      </c>
      <c r="C62" s="67">
        <v>1137168</v>
      </c>
      <c r="D62" s="67">
        <v>821576</v>
      </c>
      <c r="E62" s="64">
        <v>0.72247548295414576</v>
      </c>
      <c r="F62" s="67">
        <v>584609</v>
      </c>
      <c r="G62" s="67">
        <v>400278</v>
      </c>
      <c r="H62" s="64">
        <v>0.35199548351694737</v>
      </c>
      <c r="I62" s="67">
        <v>392585</v>
      </c>
      <c r="J62" s="64">
        <v>0.34523043209094872</v>
      </c>
      <c r="K62" s="67">
        <v>7693</v>
      </c>
      <c r="L62" s="64">
        <v>6.7650514259986212E-3</v>
      </c>
      <c r="M62" s="67">
        <v>236967</v>
      </c>
      <c r="N62" s="64">
        <v>0.2083834578531932</v>
      </c>
      <c r="O62" s="67">
        <v>315592</v>
      </c>
      <c r="P62" s="64">
        <v>0.27752451704585424</v>
      </c>
      <c r="Q62" s="50" t="s">
        <v>184</v>
      </c>
      <c r="R62" s="51" t="s">
        <v>184</v>
      </c>
    </row>
    <row r="63" spans="1:18" ht="17.100000000000001" customHeight="1" x14ac:dyDescent="0.3">
      <c r="A63" s="32" t="s">
        <v>106</v>
      </c>
    </row>
  </sheetData>
  <sheetProtection sheet="1" objects="1" scenarios="1" selectLockedCells="1"/>
  <conditionalFormatting sqref="A4:R62">
    <cfRule type="expression" dxfId="7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22.5703125" style="17" bestFit="1" customWidth="1"/>
    <col min="7" max="7" width="42.7109375" style="19" customWidth="1"/>
    <col min="8" max="16384" width="11.42578125" style="2" hidden="1"/>
  </cols>
  <sheetData>
    <row r="1" spans="1:7" ht="17.100000000000001" customHeight="1" x14ac:dyDescent="0.3">
      <c r="A1" s="12" t="s">
        <v>175</v>
      </c>
    </row>
    <row r="2" spans="1:7" s="1" customFormat="1" ht="23.1" customHeight="1" x14ac:dyDescent="0.45">
      <c r="A2" s="14" t="s">
        <v>94</v>
      </c>
      <c r="F2" s="18"/>
      <c r="G2" s="20"/>
    </row>
    <row r="3" spans="1:7" s="6" customFormat="1" ht="34.5" x14ac:dyDescent="0.2">
      <c r="A3" s="57" t="s">
        <v>0</v>
      </c>
      <c r="B3" s="57" t="s">
        <v>123</v>
      </c>
      <c r="C3" s="57" t="s">
        <v>170</v>
      </c>
      <c r="D3" s="57" t="s">
        <v>171</v>
      </c>
      <c r="E3" s="68" t="s">
        <v>172</v>
      </c>
      <c r="F3" s="69" t="s">
        <v>2</v>
      </c>
      <c r="G3" s="68" t="s">
        <v>3</v>
      </c>
    </row>
    <row r="4" spans="1:7" ht="17.100000000000001" customHeight="1" x14ac:dyDescent="0.3">
      <c r="A4" s="70" t="s">
        <v>182</v>
      </c>
      <c r="B4" s="70" t="s">
        <v>4</v>
      </c>
      <c r="C4" s="71">
        <v>0.76372944955003652</v>
      </c>
      <c r="D4" s="71">
        <v>0.7421875</v>
      </c>
      <c r="E4" s="71">
        <v>0.76027013319808878</v>
      </c>
      <c r="F4" s="72" t="s">
        <v>184</v>
      </c>
      <c r="G4" s="73" t="s">
        <v>184</v>
      </c>
    </row>
    <row r="5" spans="1:7" ht="17.100000000000001" customHeight="1" x14ac:dyDescent="0.3">
      <c r="A5" s="70" t="s">
        <v>182</v>
      </c>
      <c r="B5" s="70" t="s">
        <v>5</v>
      </c>
      <c r="C5" s="71">
        <v>0.8571428571428571</v>
      </c>
      <c r="D5" s="71" t="s">
        <v>184</v>
      </c>
      <c r="E5" s="71" t="s">
        <v>184</v>
      </c>
      <c r="F5" s="72">
        <v>1</v>
      </c>
      <c r="G5" s="73" t="s">
        <v>185</v>
      </c>
    </row>
    <row r="6" spans="1:7" ht="17.100000000000001" customHeight="1" x14ac:dyDescent="0.3">
      <c r="A6" s="70" t="s">
        <v>182</v>
      </c>
      <c r="B6" s="70" t="s">
        <v>6</v>
      </c>
      <c r="C6" s="71">
        <v>0.85632183908045978</v>
      </c>
      <c r="D6" s="71">
        <v>0.70860927152317876</v>
      </c>
      <c r="E6" s="71">
        <v>0.82317979197622582</v>
      </c>
      <c r="F6" s="72" t="s">
        <v>184</v>
      </c>
      <c r="G6" s="73" t="s">
        <v>184</v>
      </c>
    </row>
    <row r="7" spans="1:7" ht="17.100000000000001" customHeight="1" x14ac:dyDescent="0.3">
      <c r="A7" s="70" t="s">
        <v>182</v>
      </c>
      <c r="B7" s="70" t="s">
        <v>7</v>
      </c>
      <c r="C7" s="71">
        <v>0.87597590898951594</v>
      </c>
      <c r="D7" s="71">
        <v>0.76831607211354047</v>
      </c>
      <c r="E7" s="71">
        <v>0.85172383997234946</v>
      </c>
      <c r="F7" s="72" t="s">
        <v>184</v>
      </c>
      <c r="G7" s="73" t="s">
        <v>184</v>
      </c>
    </row>
    <row r="8" spans="1:7" ht="17.100000000000001" customHeight="1" x14ac:dyDescent="0.3">
      <c r="A8" s="70" t="s">
        <v>182</v>
      </c>
      <c r="B8" s="70" t="s">
        <v>8</v>
      </c>
      <c r="C8" s="71">
        <v>0.88491048593350385</v>
      </c>
      <c r="D8" s="71">
        <v>0.72192513368983957</v>
      </c>
      <c r="E8" s="71">
        <v>0.85345717234262131</v>
      </c>
      <c r="F8" s="72" t="s">
        <v>184</v>
      </c>
      <c r="G8" s="73" t="s">
        <v>184</v>
      </c>
    </row>
    <row r="9" spans="1:7" ht="17.100000000000001" customHeight="1" x14ac:dyDescent="0.3">
      <c r="A9" s="70" t="s">
        <v>182</v>
      </c>
      <c r="B9" s="70" t="s">
        <v>9</v>
      </c>
      <c r="C9" s="71">
        <v>0.89002932551319647</v>
      </c>
      <c r="D9" s="71">
        <v>0.75438596491228072</v>
      </c>
      <c r="E9" s="71">
        <v>0.86283704572098474</v>
      </c>
      <c r="F9" s="72" t="s">
        <v>184</v>
      </c>
      <c r="G9" s="73" t="s">
        <v>184</v>
      </c>
    </row>
    <row r="10" spans="1:7" ht="17.100000000000001" customHeight="1" x14ac:dyDescent="0.3">
      <c r="A10" s="70" t="s">
        <v>182</v>
      </c>
      <c r="B10" s="70" t="s">
        <v>10</v>
      </c>
      <c r="C10" s="71">
        <v>0.79829765282434872</v>
      </c>
      <c r="D10" s="71">
        <v>0.71674445740956827</v>
      </c>
      <c r="E10" s="71">
        <v>0.78604304563187655</v>
      </c>
      <c r="F10" s="72" t="s">
        <v>184</v>
      </c>
      <c r="G10" s="73" t="s">
        <v>184</v>
      </c>
    </row>
    <row r="11" spans="1:7" ht="17.100000000000001" customHeight="1" x14ac:dyDescent="0.3">
      <c r="A11" s="70" t="s">
        <v>182</v>
      </c>
      <c r="B11" s="70" t="s">
        <v>11</v>
      </c>
      <c r="C11" s="71">
        <v>0.85022026431718056</v>
      </c>
      <c r="D11" s="71">
        <v>0.75974025974025972</v>
      </c>
      <c r="E11" s="71">
        <v>0.83353293413173657</v>
      </c>
      <c r="F11" s="72" t="s">
        <v>184</v>
      </c>
      <c r="G11" s="73" t="s">
        <v>184</v>
      </c>
    </row>
    <row r="12" spans="1:7" ht="17.100000000000001" customHeight="1" x14ac:dyDescent="0.3">
      <c r="A12" s="70" t="s">
        <v>182</v>
      </c>
      <c r="B12" s="70" t="s">
        <v>12</v>
      </c>
      <c r="C12" s="71">
        <v>0.85499490316004079</v>
      </c>
      <c r="D12" s="71">
        <v>0.76706827309236947</v>
      </c>
      <c r="E12" s="71">
        <v>0.83719512195121948</v>
      </c>
      <c r="F12" s="72" t="s">
        <v>184</v>
      </c>
      <c r="G12" s="73" t="s">
        <v>184</v>
      </c>
    </row>
    <row r="13" spans="1:7" ht="17.100000000000001" customHeight="1" x14ac:dyDescent="0.3">
      <c r="A13" s="70" t="s">
        <v>182</v>
      </c>
      <c r="B13" s="70" t="s">
        <v>13</v>
      </c>
      <c r="C13" s="71">
        <v>0.83359326263256395</v>
      </c>
      <c r="D13" s="71">
        <v>0.71933471933471937</v>
      </c>
      <c r="E13" s="71">
        <v>0.81868727963113641</v>
      </c>
      <c r="F13" s="72" t="s">
        <v>184</v>
      </c>
      <c r="G13" s="73" t="s">
        <v>184</v>
      </c>
    </row>
    <row r="14" spans="1:7" ht="17.100000000000001" customHeight="1" x14ac:dyDescent="0.3">
      <c r="A14" s="70" t="s">
        <v>182</v>
      </c>
      <c r="B14" s="70" t="s">
        <v>14</v>
      </c>
      <c r="C14" s="71">
        <v>0.86091794158553547</v>
      </c>
      <c r="D14" s="71">
        <v>0.7751479289940828</v>
      </c>
      <c r="E14" s="71">
        <v>0.84459459459459463</v>
      </c>
      <c r="F14" s="72" t="s">
        <v>184</v>
      </c>
      <c r="G14" s="73" t="s">
        <v>184</v>
      </c>
    </row>
    <row r="15" spans="1:7" ht="17.100000000000001" customHeight="1" x14ac:dyDescent="0.3">
      <c r="A15" s="70" t="s">
        <v>182</v>
      </c>
      <c r="B15" s="70" t="s">
        <v>15</v>
      </c>
      <c r="C15" s="71">
        <v>0.81549484997760857</v>
      </c>
      <c r="D15" s="71">
        <v>0.78244274809160308</v>
      </c>
      <c r="E15" s="71">
        <v>0.80921291258614436</v>
      </c>
      <c r="F15" s="72" t="s">
        <v>184</v>
      </c>
      <c r="G15" s="73" t="s">
        <v>184</v>
      </c>
    </row>
    <row r="16" spans="1:7" ht="17.100000000000001" customHeight="1" x14ac:dyDescent="0.3">
      <c r="A16" s="70" t="s">
        <v>182</v>
      </c>
      <c r="B16" s="70" t="s">
        <v>16</v>
      </c>
      <c r="C16" s="71">
        <v>0.87287559483344668</v>
      </c>
      <c r="D16" s="71">
        <v>0.83103764921946743</v>
      </c>
      <c r="E16" s="71">
        <v>0.86459469283896762</v>
      </c>
      <c r="F16" s="72" t="s">
        <v>184</v>
      </c>
      <c r="G16" s="73" t="s">
        <v>184</v>
      </c>
    </row>
    <row r="17" spans="1:7" ht="17.100000000000001" customHeight="1" x14ac:dyDescent="0.3">
      <c r="A17" s="70" t="s">
        <v>182</v>
      </c>
      <c r="B17" s="70" t="s">
        <v>17</v>
      </c>
      <c r="C17" s="71">
        <v>0.78717201166180761</v>
      </c>
      <c r="D17" s="71">
        <v>0.68571428571428572</v>
      </c>
      <c r="E17" s="71">
        <v>0.76997578692493951</v>
      </c>
      <c r="F17" s="72" t="s">
        <v>184</v>
      </c>
      <c r="G17" s="73" t="s">
        <v>184</v>
      </c>
    </row>
    <row r="18" spans="1:7" ht="17.100000000000001" customHeight="1" x14ac:dyDescent="0.3">
      <c r="A18" s="70" t="s">
        <v>182</v>
      </c>
      <c r="B18" s="70" t="s">
        <v>18</v>
      </c>
      <c r="C18" s="71">
        <v>0.8608574976261778</v>
      </c>
      <c r="D18" s="71">
        <v>0.76008758210822647</v>
      </c>
      <c r="E18" s="71">
        <v>0.85032211648516953</v>
      </c>
      <c r="F18" s="72" t="s">
        <v>184</v>
      </c>
      <c r="G18" s="73" t="s">
        <v>184</v>
      </c>
    </row>
    <row r="19" spans="1:7" ht="17.100000000000001" customHeight="1" x14ac:dyDescent="0.3">
      <c r="A19" s="70" t="s">
        <v>182</v>
      </c>
      <c r="B19" s="70" t="s">
        <v>19</v>
      </c>
      <c r="C19" s="71">
        <v>0.85275216540933219</v>
      </c>
      <c r="D19" s="71">
        <v>0.75909090909090904</v>
      </c>
      <c r="E19" s="71">
        <v>0.84249813386414529</v>
      </c>
      <c r="F19" s="72" t="s">
        <v>184</v>
      </c>
      <c r="G19" s="73" t="s">
        <v>184</v>
      </c>
    </row>
    <row r="20" spans="1:7" ht="17.100000000000001" customHeight="1" x14ac:dyDescent="0.3">
      <c r="A20" s="70" t="s">
        <v>182</v>
      </c>
      <c r="B20" s="70" t="s">
        <v>20</v>
      </c>
      <c r="C20" s="71">
        <v>0.84895833333333337</v>
      </c>
      <c r="D20" s="71">
        <v>0.71828358208955223</v>
      </c>
      <c r="E20" s="71">
        <v>0.8180212014134276</v>
      </c>
      <c r="F20" s="72" t="s">
        <v>184</v>
      </c>
      <c r="G20" s="73" t="s">
        <v>184</v>
      </c>
    </row>
    <row r="21" spans="1:7" ht="17.100000000000001" customHeight="1" x14ac:dyDescent="0.3">
      <c r="A21" s="70" t="s">
        <v>182</v>
      </c>
      <c r="B21" s="70" t="s">
        <v>21</v>
      </c>
      <c r="C21" s="71">
        <v>0.80533333333333335</v>
      </c>
      <c r="D21" s="71">
        <v>0.74736842105263157</v>
      </c>
      <c r="E21" s="71">
        <v>0.79361702127659572</v>
      </c>
      <c r="F21" s="72" t="s">
        <v>184</v>
      </c>
      <c r="G21" s="73" t="s">
        <v>184</v>
      </c>
    </row>
    <row r="22" spans="1:7" ht="17.100000000000001" customHeight="1" x14ac:dyDescent="0.3">
      <c r="A22" s="70" t="s">
        <v>182</v>
      </c>
      <c r="B22" s="70" t="s">
        <v>22</v>
      </c>
      <c r="C22" s="71">
        <v>0.80642168462956376</v>
      </c>
      <c r="D22" s="71">
        <v>0.7522514449572113</v>
      </c>
      <c r="E22" s="71">
        <v>0.79806366203609291</v>
      </c>
      <c r="F22" s="72" t="s">
        <v>184</v>
      </c>
      <c r="G22" s="73" t="s">
        <v>184</v>
      </c>
    </row>
    <row r="23" spans="1:7" ht="17.100000000000001" customHeight="1" x14ac:dyDescent="0.3">
      <c r="A23" s="70" t="s">
        <v>182</v>
      </c>
      <c r="B23" s="70" t="s">
        <v>23</v>
      </c>
      <c r="C23" s="71">
        <v>0.81990521327014221</v>
      </c>
      <c r="D23" s="71">
        <v>0.76923076923076927</v>
      </c>
      <c r="E23" s="71">
        <v>0.81447006558070656</v>
      </c>
      <c r="F23" s="72" t="s">
        <v>184</v>
      </c>
      <c r="G23" s="73" t="s">
        <v>184</v>
      </c>
    </row>
    <row r="24" spans="1:7" ht="17.100000000000001" customHeight="1" x14ac:dyDescent="0.3">
      <c r="A24" s="70" t="s">
        <v>182</v>
      </c>
      <c r="B24" s="70" t="s">
        <v>24</v>
      </c>
      <c r="C24" s="71">
        <v>0.77408729069448257</v>
      </c>
      <c r="D24" s="71">
        <v>0.76512968299711814</v>
      </c>
      <c r="E24" s="71">
        <v>0.77265390823149638</v>
      </c>
      <c r="F24" s="72" t="s">
        <v>184</v>
      </c>
      <c r="G24" s="73" t="s">
        <v>184</v>
      </c>
    </row>
    <row r="25" spans="1:7" ht="17.100000000000001" customHeight="1" x14ac:dyDescent="0.3">
      <c r="A25" s="70" t="s">
        <v>182</v>
      </c>
      <c r="B25" s="70" t="s">
        <v>25</v>
      </c>
      <c r="C25" s="71">
        <v>0.85970149253731343</v>
      </c>
      <c r="D25" s="71">
        <v>0.73170731707317072</v>
      </c>
      <c r="E25" s="71">
        <v>0.83453237410071945</v>
      </c>
      <c r="F25" s="72" t="s">
        <v>184</v>
      </c>
      <c r="G25" s="73" t="s">
        <v>184</v>
      </c>
    </row>
    <row r="26" spans="1:7" ht="17.100000000000001" customHeight="1" x14ac:dyDescent="0.3">
      <c r="A26" s="70" t="s">
        <v>182</v>
      </c>
      <c r="B26" s="70" t="s">
        <v>26</v>
      </c>
      <c r="C26" s="71">
        <v>0.81556683587140444</v>
      </c>
      <c r="D26" s="71">
        <v>0.7653721682847896</v>
      </c>
      <c r="E26" s="71">
        <v>0.8068849706129303</v>
      </c>
      <c r="F26" s="72" t="s">
        <v>184</v>
      </c>
      <c r="G26" s="73" t="s">
        <v>184</v>
      </c>
    </row>
    <row r="27" spans="1:7" ht="17.100000000000001" customHeight="1" x14ac:dyDescent="0.3">
      <c r="A27" s="70" t="s">
        <v>182</v>
      </c>
      <c r="B27" s="70" t="s">
        <v>27</v>
      </c>
      <c r="C27" s="71">
        <v>0.87077796936809004</v>
      </c>
      <c r="D27" s="71">
        <v>0.82547902641118587</v>
      </c>
      <c r="E27" s="71">
        <v>0.86335877862595423</v>
      </c>
      <c r="F27" s="72" t="s">
        <v>184</v>
      </c>
      <c r="G27" s="73" t="s">
        <v>184</v>
      </c>
    </row>
    <row r="28" spans="1:7" ht="17.100000000000001" customHeight="1" x14ac:dyDescent="0.3">
      <c r="A28" s="70" t="s">
        <v>182</v>
      </c>
      <c r="B28" s="70" t="s">
        <v>28</v>
      </c>
      <c r="C28" s="71">
        <v>0.90760869565217395</v>
      </c>
      <c r="D28" s="71">
        <v>0.80555555555555558</v>
      </c>
      <c r="E28" s="71">
        <v>0.89090909090909087</v>
      </c>
      <c r="F28" s="72" t="s">
        <v>184</v>
      </c>
      <c r="G28" s="73" t="s">
        <v>184</v>
      </c>
    </row>
    <row r="29" spans="1:7" ht="17.100000000000001" customHeight="1" x14ac:dyDescent="0.3">
      <c r="A29" s="70" t="s">
        <v>182</v>
      </c>
      <c r="B29" s="70" t="s">
        <v>29</v>
      </c>
      <c r="C29" s="71">
        <v>0.83700440528634357</v>
      </c>
      <c r="D29" s="71">
        <v>0.81578947368421051</v>
      </c>
      <c r="E29" s="71">
        <v>0.83396226415094343</v>
      </c>
      <c r="F29" s="72" t="s">
        <v>184</v>
      </c>
      <c r="G29" s="73" t="s">
        <v>184</v>
      </c>
    </row>
    <row r="30" spans="1:7" ht="17.100000000000001" customHeight="1" x14ac:dyDescent="0.3">
      <c r="A30" s="70" t="s">
        <v>182</v>
      </c>
      <c r="B30" s="70" t="s">
        <v>30</v>
      </c>
      <c r="C30" s="71">
        <v>0.84259570181329746</v>
      </c>
      <c r="D30" s="71">
        <v>0.86370157819225246</v>
      </c>
      <c r="E30" s="71">
        <v>0.84574733985574524</v>
      </c>
      <c r="F30" s="72" t="s">
        <v>184</v>
      </c>
      <c r="G30" s="73" t="s">
        <v>184</v>
      </c>
    </row>
    <row r="31" spans="1:7" ht="17.100000000000001" customHeight="1" x14ac:dyDescent="0.3">
      <c r="A31" s="70" t="s">
        <v>182</v>
      </c>
      <c r="B31" s="70" t="s">
        <v>31</v>
      </c>
      <c r="C31" s="71">
        <v>0.83578832515002732</v>
      </c>
      <c r="D31" s="71">
        <v>0.70068027210884354</v>
      </c>
      <c r="E31" s="71">
        <v>0.80297397769516732</v>
      </c>
      <c r="F31" s="72" t="s">
        <v>184</v>
      </c>
      <c r="G31" s="73" t="s">
        <v>184</v>
      </c>
    </row>
    <row r="32" spans="1:7" ht="17.100000000000001" customHeight="1" x14ac:dyDescent="0.3">
      <c r="A32" s="70" t="s">
        <v>182</v>
      </c>
      <c r="B32" s="70" t="s">
        <v>32</v>
      </c>
      <c r="C32" s="71">
        <v>0.85643015521064303</v>
      </c>
      <c r="D32" s="71">
        <v>0.7640845070422535</v>
      </c>
      <c r="E32" s="71">
        <v>0.8438697318007663</v>
      </c>
      <c r="F32" s="72" t="s">
        <v>184</v>
      </c>
      <c r="G32" s="73" t="s">
        <v>184</v>
      </c>
    </row>
    <row r="33" spans="1:7" ht="17.100000000000001" customHeight="1" x14ac:dyDescent="0.3">
      <c r="A33" s="70" t="s">
        <v>182</v>
      </c>
      <c r="B33" s="70" t="s">
        <v>33</v>
      </c>
      <c r="C33" s="71">
        <v>0.80247071625168021</v>
      </c>
      <c r="D33" s="71">
        <v>0.7398109864146486</v>
      </c>
      <c r="E33" s="71">
        <v>0.79370956641431523</v>
      </c>
      <c r="F33" s="72" t="s">
        <v>184</v>
      </c>
      <c r="G33" s="73" t="s">
        <v>184</v>
      </c>
    </row>
    <row r="34" spans="1:7" ht="17.100000000000001" customHeight="1" x14ac:dyDescent="0.3">
      <c r="A34" s="70" t="s">
        <v>182</v>
      </c>
      <c r="B34" s="70" t="s">
        <v>34</v>
      </c>
      <c r="C34" s="71">
        <v>0.85394708539470854</v>
      </c>
      <c r="D34" s="71">
        <v>0.75215517241379315</v>
      </c>
      <c r="E34" s="71">
        <v>0.83700914470145238</v>
      </c>
      <c r="F34" s="72" t="s">
        <v>184</v>
      </c>
      <c r="G34" s="73" t="s">
        <v>184</v>
      </c>
    </row>
    <row r="35" spans="1:7" ht="17.100000000000001" customHeight="1" x14ac:dyDescent="0.3">
      <c r="A35" s="70" t="s">
        <v>182</v>
      </c>
      <c r="B35" s="70" t="s">
        <v>35</v>
      </c>
      <c r="C35" s="71">
        <v>0.88857142857142857</v>
      </c>
      <c r="D35" s="71">
        <v>0.74698795180722888</v>
      </c>
      <c r="E35" s="71">
        <v>0.86143187066974591</v>
      </c>
      <c r="F35" s="72" t="s">
        <v>184</v>
      </c>
      <c r="G35" s="73" t="s">
        <v>184</v>
      </c>
    </row>
    <row r="36" spans="1:7" ht="17.100000000000001" customHeight="1" x14ac:dyDescent="0.3">
      <c r="A36" s="70" t="s">
        <v>182</v>
      </c>
      <c r="B36" s="70" t="s">
        <v>36</v>
      </c>
      <c r="C36" s="71">
        <v>0.8217143347197805</v>
      </c>
      <c r="D36" s="71">
        <v>0.73280551516130765</v>
      </c>
      <c r="E36" s="71">
        <v>0.80950196786316697</v>
      </c>
      <c r="F36" s="72" t="s">
        <v>184</v>
      </c>
      <c r="G36" s="73" t="s">
        <v>184</v>
      </c>
    </row>
    <row r="37" spans="1:7" ht="17.100000000000001" customHeight="1" x14ac:dyDescent="0.3">
      <c r="A37" s="70" t="s">
        <v>182</v>
      </c>
      <c r="B37" s="70" t="s">
        <v>37</v>
      </c>
      <c r="C37" s="71">
        <v>0.8349205755234157</v>
      </c>
      <c r="D37" s="71">
        <v>0.78889378580872627</v>
      </c>
      <c r="E37" s="71">
        <v>0.82823920797146655</v>
      </c>
      <c r="F37" s="72" t="s">
        <v>184</v>
      </c>
      <c r="G37" s="73" t="s">
        <v>184</v>
      </c>
    </row>
    <row r="38" spans="1:7" ht="17.100000000000001" customHeight="1" x14ac:dyDescent="0.3">
      <c r="A38" s="70" t="s">
        <v>182</v>
      </c>
      <c r="B38" s="70" t="s">
        <v>38</v>
      </c>
      <c r="C38" s="71">
        <v>0.8560393258426966</v>
      </c>
      <c r="D38" s="71">
        <v>0.75396825396825395</v>
      </c>
      <c r="E38" s="71">
        <v>0.83462819089900109</v>
      </c>
      <c r="F38" s="72" t="s">
        <v>184</v>
      </c>
      <c r="G38" s="73" t="s">
        <v>184</v>
      </c>
    </row>
    <row r="39" spans="1:7" ht="17.100000000000001" customHeight="1" x14ac:dyDescent="0.3">
      <c r="A39" s="70" t="s">
        <v>182</v>
      </c>
      <c r="B39" s="74" t="s">
        <v>39</v>
      </c>
      <c r="C39" s="71">
        <v>0.83597224923815083</v>
      </c>
      <c r="D39" s="71">
        <v>0.77406247354609325</v>
      </c>
      <c r="E39" s="71">
        <v>0.82774829075206913</v>
      </c>
      <c r="F39" s="72" t="s">
        <v>184</v>
      </c>
      <c r="G39" s="73" t="s">
        <v>184</v>
      </c>
    </row>
    <row r="40" spans="1:7" ht="17.100000000000001" customHeight="1" x14ac:dyDescent="0.3">
      <c r="A40" s="70" t="s">
        <v>182</v>
      </c>
      <c r="B40" s="70" t="s">
        <v>40</v>
      </c>
      <c r="C40" s="71">
        <v>0.80802449748743721</v>
      </c>
      <c r="D40" s="71">
        <v>0.70620006751434683</v>
      </c>
      <c r="E40" s="71">
        <v>0.79290000167137442</v>
      </c>
      <c r="F40" s="72" t="s">
        <v>184</v>
      </c>
      <c r="G40" s="73" t="s">
        <v>184</v>
      </c>
    </row>
    <row r="41" spans="1:7" ht="17.100000000000001" customHeight="1" x14ac:dyDescent="0.3">
      <c r="A41" s="70" t="s">
        <v>182</v>
      </c>
      <c r="B41" s="74" t="s">
        <v>41</v>
      </c>
      <c r="C41" s="71">
        <v>0.76386775487619307</v>
      </c>
      <c r="D41" s="71">
        <v>0.77175897748021915</v>
      </c>
      <c r="E41" s="71">
        <v>0.76532912533814246</v>
      </c>
      <c r="F41" s="72" t="s">
        <v>184</v>
      </c>
      <c r="G41" s="73" t="s">
        <v>184</v>
      </c>
    </row>
    <row r="42" spans="1:7" ht="17.100000000000001" customHeight="1" x14ac:dyDescent="0.3">
      <c r="A42" s="70" t="s">
        <v>182</v>
      </c>
      <c r="B42" s="70" t="s">
        <v>42</v>
      </c>
      <c r="C42" s="71">
        <v>0.82934193020161706</v>
      </c>
      <c r="D42" s="71">
        <v>0.71828852707307833</v>
      </c>
      <c r="E42" s="71">
        <v>0.81612045259883692</v>
      </c>
      <c r="F42" s="72" t="s">
        <v>184</v>
      </c>
      <c r="G42" s="73" t="s">
        <v>184</v>
      </c>
    </row>
    <row r="43" spans="1:7" ht="17.100000000000001" customHeight="1" x14ac:dyDescent="0.3">
      <c r="A43" s="70" t="s">
        <v>182</v>
      </c>
      <c r="B43" s="74" t="s">
        <v>43</v>
      </c>
      <c r="C43" s="71">
        <v>0.82948777111213656</v>
      </c>
      <c r="D43" s="71">
        <v>0.75103734439834025</v>
      </c>
      <c r="E43" s="71">
        <v>0.81827170259046866</v>
      </c>
      <c r="F43" s="72" t="s">
        <v>184</v>
      </c>
      <c r="G43" s="73" t="s">
        <v>184</v>
      </c>
    </row>
    <row r="44" spans="1:7" ht="17.100000000000001" customHeight="1" x14ac:dyDescent="0.3">
      <c r="A44" s="70" t="s">
        <v>182</v>
      </c>
      <c r="B44" s="70" t="s">
        <v>44</v>
      </c>
      <c r="C44" s="71">
        <v>0.72860277980980248</v>
      </c>
      <c r="D44" s="71">
        <v>0.748046875</v>
      </c>
      <c r="E44" s="71">
        <v>0.73203064474477064</v>
      </c>
      <c r="F44" s="72" t="s">
        <v>184</v>
      </c>
      <c r="G44" s="73" t="s">
        <v>184</v>
      </c>
    </row>
    <row r="45" spans="1:7" ht="17.100000000000001" customHeight="1" x14ac:dyDescent="0.3">
      <c r="A45" s="70" t="s">
        <v>182</v>
      </c>
      <c r="B45" s="74" t="s">
        <v>45</v>
      </c>
      <c r="C45" s="71">
        <v>0.82853887781258906</v>
      </c>
      <c r="D45" s="71">
        <v>0.74127715602369981</v>
      </c>
      <c r="E45" s="71">
        <v>0.81754065715233981</v>
      </c>
      <c r="F45" s="72" t="s">
        <v>184</v>
      </c>
      <c r="G45" s="73" t="s">
        <v>184</v>
      </c>
    </row>
    <row r="46" spans="1:7" ht="17.100000000000001" customHeight="1" x14ac:dyDescent="0.3">
      <c r="A46" s="70" t="s">
        <v>182</v>
      </c>
      <c r="B46" s="70" t="s">
        <v>46</v>
      </c>
      <c r="C46" s="71">
        <v>0.77513430544896389</v>
      </c>
      <c r="D46" s="71">
        <v>0.77613594384927964</v>
      </c>
      <c r="E46" s="71">
        <v>0.77532215602050714</v>
      </c>
      <c r="F46" s="72" t="s">
        <v>184</v>
      </c>
      <c r="G46" s="73" t="s">
        <v>184</v>
      </c>
    </row>
    <row r="47" spans="1:7" ht="17.100000000000001" customHeight="1" x14ac:dyDescent="0.3">
      <c r="A47" s="70" t="s">
        <v>182</v>
      </c>
      <c r="B47" s="70" t="s">
        <v>47</v>
      </c>
      <c r="C47" s="71">
        <v>0.7737387089667328</v>
      </c>
      <c r="D47" s="71">
        <v>0.75791855203619907</v>
      </c>
      <c r="E47" s="71">
        <v>0.7711598746081505</v>
      </c>
      <c r="F47" s="72" t="s">
        <v>184</v>
      </c>
      <c r="G47" s="73" t="s">
        <v>184</v>
      </c>
    </row>
    <row r="48" spans="1:7" ht="17.100000000000001" customHeight="1" x14ac:dyDescent="0.3">
      <c r="A48" s="70" t="s">
        <v>182</v>
      </c>
      <c r="B48" s="70" t="s">
        <v>48</v>
      </c>
      <c r="C48" s="71">
        <v>0.86052496139989709</v>
      </c>
      <c r="D48" s="71">
        <v>0.76171079429735233</v>
      </c>
      <c r="E48" s="71">
        <v>0.83336443366299684</v>
      </c>
      <c r="F48" s="72" t="s">
        <v>184</v>
      </c>
      <c r="G48" s="73" t="s">
        <v>184</v>
      </c>
    </row>
    <row r="49" spans="1:7" ht="17.100000000000001" customHeight="1" x14ac:dyDescent="0.3">
      <c r="A49" s="70" t="s">
        <v>182</v>
      </c>
      <c r="B49" s="70" t="s">
        <v>49</v>
      </c>
      <c r="C49" s="71">
        <v>0.96153846153846156</v>
      </c>
      <c r="D49" s="71" t="s">
        <v>184</v>
      </c>
      <c r="E49" s="71" t="s">
        <v>184</v>
      </c>
      <c r="F49" s="72">
        <v>2</v>
      </c>
      <c r="G49" s="73" t="s">
        <v>186</v>
      </c>
    </row>
    <row r="50" spans="1:7" ht="17.100000000000001" customHeight="1" x14ac:dyDescent="0.3">
      <c r="A50" s="70" t="s">
        <v>182</v>
      </c>
      <c r="B50" s="70" t="s">
        <v>50</v>
      </c>
      <c r="C50" s="71">
        <v>0.87656702025072319</v>
      </c>
      <c r="D50" s="71">
        <v>0.69491525423728817</v>
      </c>
      <c r="E50" s="71">
        <v>0.84289080911233305</v>
      </c>
      <c r="F50" s="72" t="s">
        <v>184</v>
      </c>
      <c r="G50" s="73" t="s">
        <v>184</v>
      </c>
    </row>
    <row r="51" spans="1:7" ht="17.100000000000001" customHeight="1" x14ac:dyDescent="0.3">
      <c r="A51" s="70" t="s">
        <v>182</v>
      </c>
      <c r="B51" s="70" t="s">
        <v>51</v>
      </c>
      <c r="C51" s="71">
        <v>0.78970741901776387</v>
      </c>
      <c r="D51" s="71">
        <v>0.70600858369098718</v>
      </c>
      <c r="E51" s="71">
        <v>0.77678374199248956</v>
      </c>
      <c r="F51" s="72" t="s">
        <v>184</v>
      </c>
      <c r="G51" s="73" t="s">
        <v>184</v>
      </c>
    </row>
    <row r="52" spans="1:7" ht="17.100000000000001" customHeight="1" x14ac:dyDescent="0.3">
      <c r="A52" s="70" t="s">
        <v>182</v>
      </c>
      <c r="B52" s="70" t="s">
        <v>52</v>
      </c>
      <c r="C52" s="71">
        <v>0.80301479482646321</v>
      </c>
      <c r="D52" s="71">
        <v>0.76377523186033824</v>
      </c>
      <c r="E52" s="71">
        <v>0.79729729729729726</v>
      </c>
      <c r="F52" s="72" t="s">
        <v>184</v>
      </c>
      <c r="G52" s="73" t="s">
        <v>184</v>
      </c>
    </row>
    <row r="53" spans="1:7" ht="17.100000000000001" customHeight="1" x14ac:dyDescent="0.3">
      <c r="A53" s="70" t="s">
        <v>182</v>
      </c>
      <c r="B53" s="70" t="s">
        <v>53</v>
      </c>
      <c r="C53" s="71">
        <v>0.83725500336143144</v>
      </c>
      <c r="D53" s="71">
        <v>0.75860938012463097</v>
      </c>
      <c r="E53" s="71">
        <v>0.82654337532386313</v>
      </c>
      <c r="F53" s="72" t="s">
        <v>184</v>
      </c>
      <c r="G53" s="73" t="s">
        <v>184</v>
      </c>
    </row>
    <row r="54" spans="1:7" ht="17.100000000000001" customHeight="1" x14ac:dyDescent="0.3">
      <c r="A54" s="70" t="s">
        <v>182</v>
      </c>
      <c r="B54" s="70" t="s">
        <v>54</v>
      </c>
      <c r="C54" s="71">
        <v>0.86347826086956525</v>
      </c>
      <c r="D54" s="71">
        <v>0.76284584980237158</v>
      </c>
      <c r="E54" s="71">
        <v>0.84533143264433352</v>
      </c>
      <c r="F54" s="72" t="s">
        <v>184</v>
      </c>
      <c r="G54" s="73" t="s">
        <v>184</v>
      </c>
    </row>
    <row r="55" spans="1:7" ht="17.100000000000001" customHeight="1" x14ac:dyDescent="0.3">
      <c r="A55" s="70" t="s">
        <v>182</v>
      </c>
      <c r="B55" s="70" t="s">
        <v>55</v>
      </c>
      <c r="C55" s="71">
        <v>0.85087719298245612</v>
      </c>
      <c r="D55" s="71">
        <v>0.75098814229249011</v>
      </c>
      <c r="E55" s="71">
        <v>0.83528685996298579</v>
      </c>
      <c r="F55" s="72" t="s">
        <v>184</v>
      </c>
      <c r="G55" s="73" t="s">
        <v>184</v>
      </c>
    </row>
    <row r="56" spans="1:7" ht="17.100000000000001" customHeight="1" x14ac:dyDescent="0.3">
      <c r="A56" s="70" t="s">
        <v>182</v>
      </c>
      <c r="B56" s="70" t="s">
        <v>56</v>
      </c>
      <c r="C56" s="71">
        <v>0.90265486725663713</v>
      </c>
      <c r="D56" s="71">
        <v>0.81944444444444442</v>
      </c>
      <c r="E56" s="71">
        <v>0.8825503355704698</v>
      </c>
      <c r="F56" s="72" t="s">
        <v>184</v>
      </c>
      <c r="G56" s="73" t="s">
        <v>184</v>
      </c>
    </row>
    <row r="57" spans="1:7" ht="17.100000000000001" customHeight="1" x14ac:dyDescent="0.3">
      <c r="A57" s="70" t="s">
        <v>182</v>
      </c>
      <c r="B57" s="70" t="s">
        <v>57</v>
      </c>
      <c r="C57" s="71">
        <v>0.82561933101495</v>
      </c>
      <c r="D57" s="71">
        <v>0.75664893617021278</v>
      </c>
      <c r="E57" s="71">
        <v>0.81742646826525134</v>
      </c>
      <c r="F57" s="72" t="s">
        <v>184</v>
      </c>
      <c r="G57" s="73" t="s">
        <v>184</v>
      </c>
    </row>
    <row r="58" spans="1:7" ht="17.100000000000001" customHeight="1" x14ac:dyDescent="0.3">
      <c r="A58" s="70" t="s">
        <v>182</v>
      </c>
      <c r="B58" s="70" t="s">
        <v>58</v>
      </c>
      <c r="C58" s="71">
        <v>0.89358600583090375</v>
      </c>
      <c r="D58" s="71">
        <v>0.7975460122699386</v>
      </c>
      <c r="E58" s="71">
        <v>0.8751472320376914</v>
      </c>
      <c r="F58" s="72" t="s">
        <v>184</v>
      </c>
      <c r="G58" s="73" t="s">
        <v>184</v>
      </c>
    </row>
    <row r="59" spans="1:7" ht="17.100000000000001" customHeight="1" x14ac:dyDescent="0.3">
      <c r="A59" s="70" t="s">
        <v>182</v>
      </c>
      <c r="B59" s="70" t="s">
        <v>59</v>
      </c>
      <c r="C59" s="71">
        <v>0.82422934029521033</v>
      </c>
      <c r="D59" s="71">
        <v>0.72272108843537419</v>
      </c>
      <c r="E59" s="71">
        <v>0.8084177510278473</v>
      </c>
      <c r="F59" s="72" t="s">
        <v>184</v>
      </c>
      <c r="G59" s="73" t="s">
        <v>184</v>
      </c>
    </row>
    <row r="60" spans="1:7" ht="17.100000000000001" customHeight="1" x14ac:dyDescent="0.3">
      <c r="A60" s="70" t="s">
        <v>182</v>
      </c>
      <c r="B60" s="70" t="s">
        <v>60</v>
      </c>
      <c r="C60" s="71">
        <v>0.83369871594112122</v>
      </c>
      <c r="D60" s="71">
        <v>0.77217391304347827</v>
      </c>
      <c r="E60" s="71">
        <v>0.82430997876857748</v>
      </c>
      <c r="F60" s="72" t="s">
        <v>184</v>
      </c>
      <c r="G60" s="73" t="s">
        <v>184</v>
      </c>
    </row>
    <row r="61" spans="1:7" ht="17.100000000000001" customHeight="1" x14ac:dyDescent="0.3">
      <c r="A61" s="70" t="s">
        <v>182</v>
      </c>
      <c r="B61" s="70" t="s">
        <v>61</v>
      </c>
      <c r="C61" s="71">
        <v>0.87205387205387208</v>
      </c>
      <c r="D61" s="71">
        <v>0.75694444444444442</v>
      </c>
      <c r="E61" s="71">
        <v>0.85804816223067171</v>
      </c>
      <c r="F61" s="72" t="s">
        <v>184</v>
      </c>
      <c r="G61" s="73" t="s">
        <v>184</v>
      </c>
    </row>
    <row r="62" spans="1:7" ht="17.100000000000001" customHeight="1" x14ac:dyDescent="0.3">
      <c r="A62" s="75" t="s">
        <v>182</v>
      </c>
      <c r="B62" s="75" t="s">
        <v>62</v>
      </c>
      <c r="C62" s="76">
        <v>0.81661089767422645</v>
      </c>
      <c r="D62" s="76">
        <v>0.75174079863578225</v>
      </c>
      <c r="E62" s="76">
        <v>0.80697662966245975</v>
      </c>
      <c r="F62" s="77" t="s">
        <v>184</v>
      </c>
      <c r="G62" s="78" t="s">
        <v>184</v>
      </c>
    </row>
    <row r="63" spans="1:7" ht="17.100000000000001" customHeight="1" x14ac:dyDescent="0.3">
      <c r="A63" s="32" t="s">
        <v>106</v>
      </c>
    </row>
  </sheetData>
  <sheetProtection sheet="1" objects="1" scenarios="1" selectLockedCells="1"/>
  <conditionalFormatting sqref="A4:G62">
    <cfRule type="expression" dxfId="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2" t="s">
        <v>175</v>
      </c>
    </row>
    <row r="2" spans="1:7" s="1" customFormat="1" ht="23.1" customHeight="1" x14ac:dyDescent="0.45">
      <c r="A2" s="14" t="s">
        <v>95</v>
      </c>
    </row>
    <row r="3" spans="1:7" ht="34.5" x14ac:dyDescent="0.3">
      <c r="A3" s="4" t="s">
        <v>0</v>
      </c>
      <c r="B3" s="4" t="s">
        <v>123</v>
      </c>
      <c r="C3" s="4" t="s">
        <v>173</v>
      </c>
      <c r="D3" s="4" t="s">
        <v>124</v>
      </c>
      <c r="E3" s="4" t="s">
        <v>166</v>
      </c>
      <c r="F3" s="4" t="s">
        <v>168</v>
      </c>
      <c r="G3" s="4" t="s">
        <v>156</v>
      </c>
    </row>
    <row r="4" spans="1:7" ht="17.100000000000001" customHeight="1" x14ac:dyDescent="0.3">
      <c r="A4" s="35" t="s">
        <v>182</v>
      </c>
      <c r="B4" s="35" t="s">
        <v>62</v>
      </c>
      <c r="C4" s="36">
        <v>400278</v>
      </c>
      <c r="D4" s="36">
        <v>184331</v>
      </c>
      <c r="E4" s="36">
        <v>236967</v>
      </c>
      <c r="F4" s="36">
        <v>315592</v>
      </c>
      <c r="G4" s="36">
        <v>1137168</v>
      </c>
    </row>
    <row r="5" spans="1:7" ht="17.100000000000001" customHeight="1" x14ac:dyDescent="0.3">
      <c r="A5" s="32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4.7109375" style="17" bestFit="1" customWidth="1"/>
    <col min="7" max="7" width="42.7109375" style="19" customWidth="1"/>
    <col min="8" max="16384" width="11.42578125" style="2" hidden="1"/>
  </cols>
  <sheetData>
    <row r="1" spans="1:9" ht="17.100000000000001" customHeight="1" x14ac:dyDescent="0.3">
      <c r="A1" s="12" t="s">
        <v>175</v>
      </c>
    </row>
    <row r="2" spans="1:9" s="1" customFormat="1" ht="23.1" customHeight="1" x14ac:dyDescent="0.45">
      <c r="A2" s="14" t="s">
        <v>96</v>
      </c>
      <c r="F2" s="18"/>
      <c r="G2" s="20"/>
    </row>
    <row r="3" spans="1:9" ht="17.100000000000001" customHeight="1" x14ac:dyDescent="0.3">
      <c r="A3" s="25" t="s">
        <v>0</v>
      </c>
      <c r="B3" s="25" t="s">
        <v>123</v>
      </c>
      <c r="C3" s="25" t="s">
        <v>97</v>
      </c>
      <c r="D3" s="25" t="s">
        <v>98</v>
      </c>
      <c r="E3" s="25" t="s">
        <v>99</v>
      </c>
      <c r="F3" s="34" t="s">
        <v>2</v>
      </c>
      <c r="G3" s="25" t="s">
        <v>3</v>
      </c>
    </row>
    <row r="4" spans="1:9" ht="17.100000000000001" customHeight="1" x14ac:dyDescent="0.3">
      <c r="A4" s="21" t="s">
        <v>182</v>
      </c>
      <c r="B4" s="21" t="s">
        <v>4</v>
      </c>
      <c r="C4" s="22">
        <v>7430</v>
      </c>
      <c r="D4" s="79">
        <v>242</v>
      </c>
      <c r="E4" s="79">
        <v>190</v>
      </c>
      <c r="F4" s="33" t="s">
        <v>184</v>
      </c>
      <c r="G4" s="24" t="s">
        <v>184</v>
      </c>
      <c r="H4" s="3">
        <f>'MAGI Redeterminations'!M4</f>
        <v>7862</v>
      </c>
      <c r="I4" s="3">
        <f>H4-(SUM(C4:E4))</f>
        <v>0</v>
      </c>
    </row>
    <row r="5" spans="1:9" ht="17.100000000000001" customHeight="1" x14ac:dyDescent="0.3">
      <c r="A5" s="21" t="s">
        <v>182</v>
      </c>
      <c r="B5" s="21" t="s">
        <v>5</v>
      </c>
      <c r="C5" s="79" t="s">
        <v>184</v>
      </c>
      <c r="D5" s="79">
        <v>0</v>
      </c>
      <c r="E5" s="79">
        <v>0</v>
      </c>
      <c r="F5" s="33">
        <v>1</v>
      </c>
      <c r="G5" s="24" t="s">
        <v>185</v>
      </c>
      <c r="H5" s="3" t="str">
        <f>'MAGI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21" t="s">
        <v>182</v>
      </c>
      <c r="B6" s="21" t="s">
        <v>6</v>
      </c>
      <c r="C6" s="79">
        <v>75</v>
      </c>
      <c r="D6" s="79">
        <v>9</v>
      </c>
      <c r="E6" s="79" t="s">
        <v>184</v>
      </c>
      <c r="F6" s="33">
        <v>2</v>
      </c>
      <c r="G6" s="24" t="s">
        <v>186</v>
      </c>
      <c r="H6" s="3">
        <f>'MAGI Redeterminations'!M6</f>
        <v>92</v>
      </c>
      <c r="I6" s="3">
        <f t="shared" si="0"/>
        <v>8</v>
      </c>
    </row>
    <row r="7" spans="1:9" ht="17.100000000000001" customHeight="1" x14ac:dyDescent="0.3">
      <c r="A7" s="21" t="s">
        <v>182</v>
      </c>
      <c r="B7" s="21" t="s">
        <v>7</v>
      </c>
      <c r="C7" s="79">
        <v>1112</v>
      </c>
      <c r="D7" s="79" t="s">
        <v>184</v>
      </c>
      <c r="E7" s="79" t="s">
        <v>184</v>
      </c>
      <c r="F7" s="33">
        <v>2</v>
      </c>
      <c r="G7" s="24" t="s">
        <v>186</v>
      </c>
      <c r="H7" s="3">
        <f>'MAGI Redeterminations'!M7</f>
        <v>1195</v>
      </c>
      <c r="I7" s="3">
        <f t="shared" si="0"/>
        <v>83</v>
      </c>
    </row>
    <row r="8" spans="1:9" ht="17.100000000000001" customHeight="1" x14ac:dyDescent="0.3">
      <c r="A8" s="21" t="s">
        <v>182</v>
      </c>
      <c r="B8" s="21" t="s">
        <v>8</v>
      </c>
      <c r="C8" s="79">
        <v>90</v>
      </c>
      <c r="D8" s="79">
        <v>9</v>
      </c>
      <c r="E8" s="79" t="s">
        <v>184</v>
      </c>
      <c r="F8" s="33">
        <v>1</v>
      </c>
      <c r="G8" s="24" t="s">
        <v>185</v>
      </c>
      <c r="H8" s="3">
        <f>'MAGI Redeterminations'!M8</f>
        <v>103</v>
      </c>
      <c r="I8" s="3">
        <f t="shared" si="0"/>
        <v>4</v>
      </c>
    </row>
    <row r="9" spans="1:9" ht="17.100000000000001" customHeight="1" x14ac:dyDescent="0.3">
      <c r="A9" s="21" t="s">
        <v>182</v>
      </c>
      <c r="B9" s="21" t="s">
        <v>9</v>
      </c>
      <c r="C9" s="79">
        <v>75</v>
      </c>
      <c r="D9" s="79" t="s">
        <v>184</v>
      </c>
      <c r="E9" s="79" t="s">
        <v>184</v>
      </c>
      <c r="F9" s="33">
        <v>2</v>
      </c>
      <c r="G9" s="24" t="s">
        <v>186</v>
      </c>
      <c r="H9" s="3">
        <f>'MAGI Redeterminations'!M9</f>
        <v>84</v>
      </c>
      <c r="I9" s="3">
        <f t="shared" si="0"/>
        <v>9</v>
      </c>
    </row>
    <row r="10" spans="1:9" ht="17.100000000000001" customHeight="1" x14ac:dyDescent="0.3">
      <c r="A10" s="21" t="s">
        <v>182</v>
      </c>
      <c r="B10" s="21" t="s">
        <v>10</v>
      </c>
      <c r="C10" s="22">
        <v>3910</v>
      </c>
      <c r="D10" s="79">
        <v>108</v>
      </c>
      <c r="E10" s="79">
        <v>129</v>
      </c>
      <c r="F10" s="33" t="s">
        <v>184</v>
      </c>
      <c r="G10" s="24" t="s">
        <v>184</v>
      </c>
      <c r="H10" s="3">
        <f>'MAGI Redeterminations'!M10</f>
        <v>4147</v>
      </c>
      <c r="I10" s="3">
        <f t="shared" si="0"/>
        <v>0</v>
      </c>
    </row>
    <row r="11" spans="1:9" ht="17.100000000000001" customHeight="1" x14ac:dyDescent="0.3">
      <c r="A11" s="21" t="s">
        <v>182</v>
      </c>
      <c r="B11" s="21" t="s">
        <v>11</v>
      </c>
      <c r="C11" s="79">
        <v>102</v>
      </c>
      <c r="D11" s="79">
        <v>5</v>
      </c>
      <c r="E11" s="79" t="s">
        <v>184</v>
      </c>
      <c r="F11" s="33">
        <v>1</v>
      </c>
      <c r="G11" s="24" t="s">
        <v>185</v>
      </c>
      <c r="H11" s="3">
        <f>'MAGI Redeterminations'!M11</f>
        <v>111</v>
      </c>
      <c r="I11" s="3">
        <f t="shared" si="0"/>
        <v>4</v>
      </c>
    </row>
    <row r="12" spans="1:9" ht="17.100000000000001" customHeight="1" x14ac:dyDescent="0.3">
      <c r="A12" s="21" t="s">
        <v>182</v>
      </c>
      <c r="B12" s="21" t="s">
        <v>12</v>
      </c>
      <c r="C12" s="79">
        <v>569</v>
      </c>
      <c r="D12" s="79">
        <v>10</v>
      </c>
      <c r="E12" s="79" t="s">
        <v>184</v>
      </c>
      <c r="F12" s="33">
        <v>2</v>
      </c>
      <c r="G12" s="24" t="s">
        <v>186</v>
      </c>
      <c r="H12" s="3">
        <f>'MAGI Redeterminations'!M12</f>
        <v>594</v>
      </c>
      <c r="I12" s="3">
        <f t="shared" si="0"/>
        <v>15</v>
      </c>
    </row>
    <row r="13" spans="1:9" ht="17.100000000000001" customHeight="1" x14ac:dyDescent="0.3">
      <c r="A13" s="21" t="s">
        <v>182</v>
      </c>
      <c r="B13" s="21" t="s">
        <v>13</v>
      </c>
      <c r="C13" s="22">
        <v>4268</v>
      </c>
      <c r="D13" s="79" t="s">
        <v>184</v>
      </c>
      <c r="E13" s="79">
        <v>198</v>
      </c>
      <c r="F13" s="33">
        <v>2</v>
      </c>
      <c r="G13" s="24" t="s">
        <v>186</v>
      </c>
      <c r="H13" s="3">
        <f>'MAGI Redeterminations'!M13</f>
        <v>4584</v>
      </c>
      <c r="I13" s="3">
        <f t="shared" si="0"/>
        <v>118</v>
      </c>
    </row>
    <row r="14" spans="1:9" ht="17.100000000000001" customHeight="1" x14ac:dyDescent="0.3">
      <c r="A14" s="21" t="s">
        <v>182</v>
      </c>
      <c r="B14" s="21" t="s">
        <v>14</v>
      </c>
      <c r="C14" s="79">
        <v>100</v>
      </c>
      <c r="D14" s="79" t="s">
        <v>184</v>
      </c>
      <c r="E14" s="79" t="s">
        <v>184</v>
      </c>
      <c r="F14" s="33">
        <v>1</v>
      </c>
      <c r="G14" s="24" t="s">
        <v>185</v>
      </c>
      <c r="H14" s="3">
        <f>'MAGI Redeterminations'!M14</f>
        <v>110</v>
      </c>
      <c r="I14" s="3">
        <f t="shared" si="0"/>
        <v>10</v>
      </c>
    </row>
    <row r="15" spans="1:9" ht="17.100000000000001" customHeight="1" x14ac:dyDescent="0.3">
      <c r="A15" s="21" t="s">
        <v>182</v>
      </c>
      <c r="B15" s="21" t="s">
        <v>15</v>
      </c>
      <c r="C15" s="79">
        <v>412</v>
      </c>
      <c r="D15" s="79">
        <v>8</v>
      </c>
      <c r="E15" s="79" t="s">
        <v>184</v>
      </c>
      <c r="F15" s="33">
        <v>2</v>
      </c>
      <c r="G15" s="24" t="s">
        <v>186</v>
      </c>
      <c r="H15" s="3">
        <f>'MAGI Redeterminations'!M15</f>
        <v>438</v>
      </c>
      <c r="I15" s="3">
        <f t="shared" si="0"/>
        <v>18</v>
      </c>
    </row>
    <row r="16" spans="1:9" ht="17.100000000000001" customHeight="1" x14ac:dyDescent="0.3">
      <c r="A16" s="21" t="s">
        <v>182</v>
      </c>
      <c r="B16" s="21" t="s">
        <v>16</v>
      </c>
      <c r="C16" s="22">
        <v>561</v>
      </c>
      <c r="D16" s="79" t="s">
        <v>184</v>
      </c>
      <c r="E16" s="79">
        <v>79</v>
      </c>
      <c r="F16" s="33">
        <v>2</v>
      </c>
      <c r="G16" s="24" t="s">
        <v>186</v>
      </c>
      <c r="H16" s="3">
        <f>'MAGI Redeterminations'!M16</f>
        <v>672</v>
      </c>
      <c r="I16" s="3">
        <f t="shared" si="0"/>
        <v>32</v>
      </c>
    </row>
    <row r="17" spans="1:9" ht="17.100000000000001" customHeight="1" x14ac:dyDescent="0.3">
      <c r="A17" s="21" t="s">
        <v>182</v>
      </c>
      <c r="B17" s="21" t="s">
        <v>17</v>
      </c>
      <c r="C17" s="79">
        <v>73</v>
      </c>
      <c r="D17" s="79">
        <v>6</v>
      </c>
      <c r="E17" s="79" t="s">
        <v>184</v>
      </c>
      <c r="F17" s="33">
        <v>1</v>
      </c>
      <c r="G17" s="24" t="s">
        <v>185</v>
      </c>
      <c r="H17" s="3" t="str">
        <f>'MAGI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21" t="s">
        <v>182</v>
      </c>
      <c r="B18" s="21" t="s">
        <v>18</v>
      </c>
      <c r="C18" s="22">
        <v>3810</v>
      </c>
      <c r="D18" s="79" t="s">
        <v>184</v>
      </c>
      <c r="E18" s="79">
        <v>163</v>
      </c>
      <c r="F18" s="33">
        <v>2</v>
      </c>
      <c r="G18" s="24" t="s">
        <v>186</v>
      </c>
      <c r="H18" s="3">
        <f>'MAGI Redeterminations'!M18</f>
        <v>4104</v>
      </c>
      <c r="I18" s="3">
        <f t="shared" si="0"/>
        <v>131</v>
      </c>
    </row>
    <row r="19" spans="1:9" ht="17.100000000000001" customHeight="1" x14ac:dyDescent="0.3">
      <c r="A19" s="21" t="s">
        <v>182</v>
      </c>
      <c r="B19" s="21" t="s">
        <v>19</v>
      </c>
      <c r="C19" s="79">
        <v>527</v>
      </c>
      <c r="D19" s="79">
        <v>42</v>
      </c>
      <c r="E19" s="79" t="s">
        <v>184</v>
      </c>
      <c r="F19" s="33">
        <v>2</v>
      </c>
      <c r="G19" s="24" t="s">
        <v>186</v>
      </c>
      <c r="H19" s="3">
        <f>'MAGI Redeterminations'!M19</f>
        <v>587</v>
      </c>
      <c r="I19" s="3">
        <f t="shared" si="0"/>
        <v>18</v>
      </c>
    </row>
    <row r="20" spans="1:9" ht="17.100000000000001" customHeight="1" x14ac:dyDescent="0.3">
      <c r="A20" s="21" t="s">
        <v>182</v>
      </c>
      <c r="B20" s="21" t="s">
        <v>20</v>
      </c>
      <c r="C20" s="79">
        <v>261</v>
      </c>
      <c r="D20" s="79">
        <v>0</v>
      </c>
      <c r="E20" s="79">
        <v>12</v>
      </c>
      <c r="F20" s="33" t="s">
        <v>184</v>
      </c>
      <c r="G20" s="24" t="s">
        <v>184</v>
      </c>
      <c r="H20" s="3">
        <f>'MAGI Redeterminations'!M20</f>
        <v>273</v>
      </c>
      <c r="I20" s="3">
        <f t="shared" si="0"/>
        <v>0</v>
      </c>
    </row>
    <row r="21" spans="1:9" ht="17.100000000000001" customHeight="1" x14ac:dyDescent="0.3">
      <c r="A21" s="21" t="s">
        <v>182</v>
      </c>
      <c r="B21" s="21" t="s">
        <v>21</v>
      </c>
      <c r="C21" s="79">
        <v>73</v>
      </c>
      <c r="D21" s="79">
        <v>0</v>
      </c>
      <c r="E21" s="79" t="s">
        <v>184</v>
      </c>
      <c r="F21" s="33">
        <v>1</v>
      </c>
      <c r="G21" s="24" t="s">
        <v>185</v>
      </c>
      <c r="H21" s="3">
        <f>'MAGI Redeterminations'!M21</f>
        <v>74</v>
      </c>
      <c r="I21" s="3">
        <f t="shared" si="0"/>
        <v>1</v>
      </c>
    </row>
    <row r="22" spans="1:9" ht="17.100000000000001" customHeight="1" x14ac:dyDescent="0.3">
      <c r="A22" s="21" t="s">
        <v>182</v>
      </c>
      <c r="B22" s="21" t="s">
        <v>22</v>
      </c>
      <c r="C22" s="22">
        <v>47363</v>
      </c>
      <c r="D22" s="22">
        <v>1733</v>
      </c>
      <c r="E22" s="22">
        <v>1646</v>
      </c>
      <c r="F22" s="33" t="s">
        <v>184</v>
      </c>
      <c r="G22" s="24" t="s">
        <v>184</v>
      </c>
      <c r="H22" s="3">
        <f>'MAGI Redeterminations'!M22</f>
        <v>50742</v>
      </c>
      <c r="I22" s="3">
        <f t="shared" si="0"/>
        <v>0</v>
      </c>
    </row>
    <row r="23" spans="1:9" ht="17.100000000000001" customHeight="1" x14ac:dyDescent="0.3">
      <c r="A23" s="21" t="s">
        <v>182</v>
      </c>
      <c r="B23" s="21" t="s">
        <v>23</v>
      </c>
      <c r="C23" s="79">
        <v>760</v>
      </c>
      <c r="D23" s="79" t="s">
        <v>184</v>
      </c>
      <c r="E23" s="79">
        <v>40</v>
      </c>
      <c r="F23" s="33">
        <v>2</v>
      </c>
      <c r="G23" s="24" t="s">
        <v>186</v>
      </c>
      <c r="H23" s="3">
        <f>'MAGI Redeterminations'!M23</f>
        <v>930</v>
      </c>
      <c r="I23" s="3">
        <f t="shared" si="0"/>
        <v>130</v>
      </c>
    </row>
    <row r="24" spans="1:9" ht="17.100000000000001" customHeight="1" x14ac:dyDescent="0.3">
      <c r="A24" s="21" t="s">
        <v>182</v>
      </c>
      <c r="B24" s="21" t="s">
        <v>24</v>
      </c>
      <c r="C24" s="79">
        <v>823</v>
      </c>
      <c r="D24" s="79">
        <v>14</v>
      </c>
      <c r="E24" s="79" t="s">
        <v>184</v>
      </c>
      <c r="F24" s="33">
        <v>2</v>
      </c>
      <c r="G24" s="24" t="s">
        <v>186</v>
      </c>
      <c r="H24" s="3">
        <f>'MAGI Redeterminations'!M24</f>
        <v>862</v>
      </c>
      <c r="I24" s="3">
        <f t="shared" si="0"/>
        <v>25</v>
      </c>
    </row>
    <row r="25" spans="1:9" ht="17.100000000000001" customHeight="1" x14ac:dyDescent="0.3">
      <c r="A25" s="21" t="s">
        <v>182</v>
      </c>
      <c r="B25" s="21" t="s">
        <v>25</v>
      </c>
      <c r="C25" s="79">
        <v>47</v>
      </c>
      <c r="D25" s="79" t="s">
        <v>184</v>
      </c>
      <c r="E25" s="79" t="s">
        <v>184</v>
      </c>
      <c r="F25" s="33">
        <v>1</v>
      </c>
      <c r="G25" s="24" t="s">
        <v>185</v>
      </c>
      <c r="H25" s="3">
        <f>'MAGI Redeterminations'!M25</f>
        <v>50</v>
      </c>
      <c r="I25" s="3">
        <f t="shared" si="0"/>
        <v>3</v>
      </c>
    </row>
    <row r="26" spans="1:9" ht="17.100000000000001" customHeight="1" x14ac:dyDescent="0.3">
      <c r="A26" s="21" t="s">
        <v>182</v>
      </c>
      <c r="B26" s="21" t="s">
        <v>26</v>
      </c>
      <c r="C26" s="79">
        <v>545</v>
      </c>
      <c r="D26" s="79">
        <v>11</v>
      </c>
      <c r="E26" s="79" t="s">
        <v>184</v>
      </c>
      <c r="F26" s="33">
        <v>2</v>
      </c>
      <c r="G26" s="24" t="s">
        <v>186</v>
      </c>
      <c r="H26" s="3">
        <f>'MAGI Redeterminations'!M26</f>
        <v>582</v>
      </c>
      <c r="I26" s="3">
        <f t="shared" si="0"/>
        <v>26</v>
      </c>
    </row>
    <row r="27" spans="1:9" ht="17.100000000000001" customHeight="1" x14ac:dyDescent="0.3">
      <c r="A27" s="21" t="s">
        <v>182</v>
      </c>
      <c r="B27" s="21" t="s">
        <v>27</v>
      </c>
      <c r="C27" s="22">
        <v>1274</v>
      </c>
      <c r="D27" s="79" t="s">
        <v>184</v>
      </c>
      <c r="E27" s="79">
        <v>53</v>
      </c>
      <c r="F27" s="33">
        <v>2</v>
      </c>
      <c r="G27" s="24" t="s">
        <v>186</v>
      </c>
      <c r="H27" s="3">
        <f>'MAGI Redeterminations'!M27</f>
        <v>1347</v>
      </c>
      <c r="I27" s="3">
        <f t="shared" si="0"/>
        <v>20</v>
      </c>
    </row>
    <row r="28" spans="1:9" ht="17.100000000000001" customHeight="1" x14ac:dyDescent="0.3">
      <c r="A28" s="21" t="s">
        <v>182</v>
      </c>
      <c r="B28" s="21" t="s">
        <v>28</v>
      </c>
      <c r="C28" s="79" t="s">
        <v>184</v>
      </c>
      <c r="D28" s="79" t="s">
        <v>184</v>
      </c>
      <c r="E28" s="79" t="s">
        <v>184</v>
      </c>
      <c r="F28" s="33">
        <v>1</v>
      </c>
      <c r="G28" s="24" t="s">
        <v>185</v>
      </c>
      <c r="H28" s="3" t="str">
        <f>'MAGI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21" t="s">
        <v>182</v>
      </c>
      <c r="B29" s="21" t="s">
        <v>29</v>
      </c>
      <c r="C29" s="79" t="s">
        <v>184</v>
      </c>
      <c r="D29" s="79" t="s">
        <v>184</v>
      </c>
      <c r="E29" s="79" t="s">
        <v>184</v>
      </c>
      <c r="F29" s="33">
        <v>2</v>
      </c>
      <c r="G29" s="24" t="s">
        <v>186</v>
      </c>
      <c r="H29" s="3">
        <f>'MAGI Redeterminations'!M29</f>
        <v>43</v>
      </c>
      <c r="I29" s="3">
        <f t="shared" si="0"/>
        <v>43</v>
      </c>
    </row>
    <row r="30" spans="1:9" ht="17.100000000000001" customHeight="1" x14ac:dyDescent="0.3">
      <c r="A30" s="21" t="s">
        <v>182</v>
      </c>
      <c r="B30" s="21" t="s">
        <v>30</v>
      </c>
      <c r="C30" s="22">
        <v>1875</v>
      </c>
      <c r="D30" s="79" t="s">
        <v>184</v>
      </c>
      <c r="E30" s="79">
        <v>48</v>
      </c>
      <c r="F30" s="33">
        <v>2</v>
      </c>
      <c r="G30" s="24" t="s">
        <v>186</v>
      </c>
      <c r="H30" s="3">
        <f>'MAGI Redeterminations'!M30</f>
        <v>1943</v>
      </c>
      <c r="I30" s="3">
        <f t="shared" si="0"/>
        <v>20</v>
      </c>
    </row>
    <row r="31" spans="1:9" ht="17.100000000000001" customHeight="1" x14ac:dyDescent="0.3">
      <c r="A31" s="21" t="s">
        <v>182</v>
      </c>
      <c r="B31" s="21" t="s">
        <v>31</v>
      </c>
      <c r="C31" s="79">
        <v>301</v>
      </c>
      <c r="D31" s="79">
        <v>6</v>
      </c>
      <c r="E31" s="79" t="s">
        <v>184</v>
      </c>
      <c r="F31" s="33">
        <v>2</v>
      </c>
      <c r="G31" s="24" t="s">
        <v>186</v>
      </c>
      <c r="H31" s="3">
        <f>'MAGI Redeterminations'!M31</f>
        <v>317</v>
      </c>
      <c r="I31" s="3">
        <f t="shared" si="0"/>
        <v>10</v>
      </c>
    </row>
    <row r="32" spans="1:9" ht="17.100000000000001" customHeight="1" x14ac:dyDescent="0.3">
      <c r="A32" s="21" t="s">
        <v>182</v>
      </c>
      <c r="B32" s="21" t="s">
        <v>32</v>
      </c>
      <c r="C32" s="79">
        <v>259</v>
      </c>
      <c r="D32" s="79">
        <v>8</v>
      </c>
      <c r="E32" s="79">
        <v>12</v>
      </c>
      <c r="F32" s="33" t="s">
        <v>184</v>
      </c>
      <c r="G32" s="24" t="s">
        <v>184</v>
      </c>
      <c r="H32" s="3">
        <f>'MAGI Redeterminations'!M32</f>
        <v>279</v>
      </c>
      <c r="I32" s="3">
        <f t="shared" si="0"/>
        <v>0</v>
      </c>
    </row>
    <row r="33" spans="1:9" ht="17.100000000000001" customHeight="1" x14ac:dyDescent="0.3">
      <c r="A33" s="21" t="s">
        <v>182</v>
      </c>
      <c r="B33" s="21" t="s">
        <v>33</v>
      </c>
      <c r="C33" s="22">
        <v>12344</v>
      </c>
      <c r="D33" s="79">
        <v>513</v>
      </c>
      <c r="E33" s="79">
        <v>537</v>
      </c>
      <c r="F33" s="33" t="s">
        <v>184</v>
      </c>
      <c r="G33" s="24" t="s">
        <v>184</v>
      </c>
      <c r="H33" s="3">
        <f>'MAGI Redeterminations'!M33</f>
        <v>13394</v>
      </c>
      <c r="I33" s="3">
        <f t="shared" si="0"/>
        <v>0</v>
      </c>
    </row>
    <row r="34" spans="1:9" ht="17.100000000000001" customHeight="1" x14ac:dyDescent="0.3">
      <c r="A34" s="21" t="s">
        <v>182</v>
      </c>
      <c r="B34" s="21" t="s">
        <v>34</v>
      </c>
      <c r="C34" s="79">
        <v>679</v>
      </c>
      <c r="D34" s="79">
        <v>12</v>
      </c>
      <c r="E34" s="79">
        <v>38</v>
      </c>
      <c r="F34" s="33" t="s">
        <v>184</v>
      </c>
      <c r="G34" s="24" t="s">
        <v>184</v>
      </c>
      <c r="H34" s="3">
        <f>'MAGI Redeterminations'!M34</f>
        <v>729</v>
      </c>
      <c r="I34" s="3">
        <f t="shared" si="0"/>
        <v>0</v>
      </c>
    </row>
    <row r="35" spans="1:9" ht="17.100000000000001" customHeight="1" x14ac:dyDescent="0.3">
      <c r="A35" s="21" t="s">
        <v>182</v>
      </c>
      <c r="B35" s="21" t="s">
        <v>35</v>
      </c>
      <c r="C35" s="79">
        <v>39</v>
      </c>
      <c r="D35" s="79">
        <v>8</v>
      </c>
      <c r="E35" s="79" t="s">
        <v>184</v>
      </c>
      <c r="F35" s="33">
        <v>1</v>
      </c>
      <c r="G35" s="24" t="s">
        <v>185</v>
      </c>
      <c r="H35" s="3">
        <f>'MAGI Redeterminations'!M35</f>
        <v>51</v>
      </c>
      <c r="I35" s="3">
        <f t="shared" si="0"/>
        <v>4</v>
      </c>
    </row>
    <row r="36" spans="1:9" ht="17.100000000000001" customHeight="1" x14ac:dyDescent="0.3">
      <c r="A36" s="21" t="s">
        <v>182</v>
      </c>
      <c r="B36" s="21" t="s">
        <v>36</v>
      </c>
      <c r="C36" s="22">
        <v>20789</v>
      </c>
      <c r="D36" s="79">
        <v>2088</v>
      </c>
      <c r="E36" s="79">
        <v>1561</v>
      </c>
      <c r="F36" s="33" t="s">
        <v>184</v>
      </c>
      <c r="G36" s="24" t="s">
        <v>184</v>
      </c>
      <c r="H36" s="3">
        <f>'MAGI Redeterminations'!M36</f>
        <v>24438</v>
      </c>
      <c r="I36" s="3">
        <f t="shared" si="0"/>
        <v>0</v>
      </c>
    </row>
    <row r="37" spans="1:9" ht="17.100000000000001" customHeight="1" x14ac:dyDescent="0.3">
      <c r="A37" s="21" t="s">
        <v>182</v>
      </c>
      <c r="B37" s="21" t="s">
        <v>37</v>
      </c>
      <c r="C37" s="22">
        <v>8823</v>
      </c>
      <c r="D37" s="79" t="s">
        <v>184</v>
      </c>
      <c r="E37" s="79">
        <v>360</v>
      </c>
      <c r="F37" s="33">
        <v>2</v>
      </c>
      <c r="G37" s="24" t="s">
        <v>186</v>
      </c>
      <c r="H37" s="3">
        <f>'MAGI Redeterminations'!M37</f>
        <v>9460</v>
      </c>
      <c r="I37" s="3">
        <f t="shared" si="0"/>
        <v>277</v>
      </c>
    </row>
    <row r="38" spans="1:9" ht="17.100000000000001" customHeight="1" x14ac:dyDescent="0.3">
      <c r="A38" s="21" t="s">
        <v>182</v>
      </c>
      <c r="B38" s="21" t="s">
        <v>38</v>
      </c>
      <c r="C38" s="79">
        <v>205</v>
      </c>
      <c r="D38" s="79" t="s">
        <v>184</v>
      </c>
      <c r="E38" s="79" t="s">
        <v>184</v>
      </c>
      <c r="F38" s="33">
        <v>1</v>
      </c>
      <c r="G38" s="24" t="s">
        <v>185</v>
      </c>
      <c r="H38" s="3">
        <f>'MAGI Redeterminations'!M38</f>
        <v>228</v>
      </c>
      <c r="I38" s="3">
        <f t="shared" si="0"/>
        <v>23</v>
      </c>
    </row>
    <row r="39" spans="1:9" ht="17.100000000000001" customHeight="1" x14ac:dyDescent="0.3">
      <c r="A39" s="21" t="s">
        <v>182</v>
      </c>
      <c r="B39" s="21" t="s">
        <v>39</v>
      </c>
      <c r="C39" s="22">
        <v>12649</v>
      </c>
      <c r="D39" s="79">
        <v>240</v>
      </c>
      <c r="E39" s="79">
        <v>313</v>
      </c>
      <c r="F39" s="33" t="s">
        <v>184</v>
      </c>
      <c r="G39" s="24" t="s">
        <v>184</v>
      </c>
      <c r="H39" s="3">
        <f>'MAGI Redeterminations'!M39</f>
        <v>13202</v>
      </c>
      <c r="I39" s="3">
        <f t="shared" si="0"/>
        <v>0</v>
      </c>
    </row>
    <row r="40" spans="1:9" ht="17.100000000000001" customHeight="1" x14ac:dyDescent="0.3">
      <c r="A40" s="21" t="s">
        <v>182</v>
      </c>
      <c r="B40" s="21" t="s">
        <v>40</v>
      </c>
      <c r="C40" s="22">
        <v>9780</v>
      </c>
      <c r="D40" s="79">
        <v>730</v>
      </c>
      <c r="E40" s="79">
        <v>639</v>
      </c>
      <c r="F40" s="33" t="s">
        <v>184</v>
      </c>
      <c r="G40" s="24" t="s">
        <v>184</v>
      </c>
      <c r="H40" s="3">
        <f>'MAGI Redeterminations'!M40</f>
        <v>11149</v>
      </c>
      <c r="I40" s="3">
        <f t="shared" si="0"/>
        <v>0</v>
      </c>
    </row>
    <row r="41" spans="1:9" ht="17.100000000000001" customHeight="1" x14ac:dyDescent="0.3">
      <c r="A41" s="21" t="s">
        <v>182</v>
      </c>
      <c r="B41" s="21" t="s">
        <v>41</v>
      </c>
      <c r="C41" s="22">
        <v>3414</v>
      </c>
      <c r="D41" s="79" t="s">
        <v>184</v>
      </c>
      <c r="E41" s="79">
        <v>126</v>
      </c>
      <c r="F41" s="33">
        <v>2</v>
      </c>
      <c r="G41" s="24" t="s">
        <v>186</v>
      </c>
      <c r="H41" s="3">
        <f>'MAGI Redeterminations'!M41</f>
        <v>3807</v>
      </c>
      <c r="I41" s="3">
        <f t="shared" si="0"/>
        <v>267</v>
      </c>
    </row>
    <row r="42" spans="1:9" ht="17.100000000000001" customHeight="1" x14ac:dyDescent="0.3">
      <c r="A42" s="21" t="s">
        <v>182</v>
      </c>
      <c r="B42" s="21" t="s">
        <v>42</v>
      </c>
      <c r="C42" s="22">
        <v>3335</v>
      </c>
      <c r="D42" s="79">
        <v>303</v>
      </c>
      <c r="E42" s="79">
        <v>156</v>
      </c>
      <c r="F42" s="33" t="s">
        <v>184</v>
      </c>
      <c r="G42" s="24" t="s">
        <v>184</v>
      </c>
      <c r="H42" s="3">
        <f>'MAGI Redeterminations'!M42</f>
        <v>3794</v>
      </c>
      <c r="I42" s="3">
        <f t="shared" si="0"/>
        <v>0</v>
      </c>
    </row>
    <row r="43" spans="1:9" ht="17.100000000000001" customHeight="1" x14ac:dyDescent="0.3">
      <c r="A43" s="21" t="s">
        <v>182</v>
      </c>
      <c r="B43" s="21" t="s">
        <v>43</v>
      </c>
      <c r="C43" s="79">
        <v>739</v>
      </c>
      <c r="D43" s="79">
        <v>87</v>
      </c>
      <c r="E43" s="79">
        <v>53</v>
      </c>
      <c r="F43" s="33" t="s">
        <v>184</v>
      </c>
      <c r="G43" s="24" t="s">
        <v>184</v>
      </c>
      <c r="H43" s="3">
        <f>'MAGI Redeterminations'!M43</f>
        <v>879</v>
      </c>
      <c r="I43" s="3">
        <f t="shared" si="0"/>
        <v>0</v>
      </c>
    </row>
    <row r="44" spans="1:9" ht="17.100000000000001" customHeight="1" x14ac:dyDescent="0.3">
      <c r="A44" s="21" t="s">
        <v>182</v>
      </c>
      <c r="B44" s="21" t="s">
        <v>44</v>
      </c>
      <c r="C44" s="22">
        <v>2597</v>
      </c>
      <c r="D44" s="79">
        <v>22</v>
      </c>
      <c r="E44" s="79" t="s">
        <v>184</v>
      </c>
      <c r="F44" s="33">
        <v>2</v>
      </c>
      <c r="G44" s="24" t="s">
        <v>186</v>
      </c>
      <c r="H44" s="3">
        <f>'MAGI Redeterminations'!M44</f>
        <v>2688</v>
      </c>
      <c r="I44" s="3">
        <f t="shared" si="0"/>
        <v>69</v>
      </c>
    </row>
    <row r="45" spans="1:9" ht="17.100000000000001" customHeight="1" x14ac:dyDescent="0.3">
      <c r="A45" s="21" t="s">
        <v>182</v>
      </c>
      <c r="B45" s="21" t="s">
        <v>45</v>
      </c>
      <c r="C45" s="22">
        <v>1806</v>
      </c>
      <c r="D45" s="79">
        <v>34</v>
      </c>
      <c r="E45" s="79">
        <v>59</v>
      </c>
      <c r="F45" s="33" t="s">
        <v>184</v>
      </c>
      <c r="G45" s="24" t="s">
        <v>184</v>
      </c>
      <c r="H45" s="3">
        <f>'MAGI Redeterminations'!M45</f>
        <v>1899</v>
      </c>
      <c r="I45" s="3">
        <f t="shared" si="0"/>
        <v>0</v>
      </c>
    </row>
    <row r="46" spans="1:9" ht="17.100000000000001" customHeight="1" x14ac:dyDescent="0.3">
      <c r="A46" s="21" t="s">
        <v>182</v>
      </c>
      <c r="B46" s="21" t="s">
        <v>46</v>
      </c>
      <c r="C46" s="22">
        <v>5274</v>
      </c>
      <c r="D46" s="79">
        <v>272</v>
      </c>
      <c r="E46" s="79">
        <v>260</v>
      </c>
      <c r="F46" s="33" t="s">
        <v>184</v>
      </c>
      <c r="G46" s="24" t="s">
        <v>184</v>
      </c>
      <c r="H46" s="3">
        <f>'MAGI Redeterminations'!M46</f>
        <v>5806</v>
      </c>
      <c r="I46" s="3">
        <f t="shared" si="0"/>
        <v>0</v>
      </c>
    </row>
    <row r="47" spans="1:9" ht="17.100000000000001" customHeight="1" x14ac:dyDescent="0.3">
      <c r="A47" s="21" t="s">
        <v>182</v>
      </c>
      <c r="B47" s="21" t="s">
        <v>47</v>
      </c>
      <c r="C47" s="79">
        <v>1027</v>
      </c>
      <c r="D47" s="79">
        <v>22</v>
      </c>
      <c r="E47" s="79" t="s">
        <v>184</v>
      </c>
      <c r="F47" s="33">
        <v>2</v>
      </c>
      <c r="G47" s="24" t="s">
        <v>186</v>
      </c>
      <c r="H47" s="3">
        <f>'MAGI Redeterminations'!M47</f>
        <v>1088</v>
      </c>
      <c r="I47" s="3">
        <f t="shared" si="0"/>
        <v>39</v>
      </c>
    </row>
    <row r="48" spans="1:9" ht="17.100000000000001" customHeight="1" x14ac:dyDescent="0.3">
      <c r="A48" s="21" t="s">
        <v>182</v>
      </c>
      <c r="B48" s="21" t="s">
        <v>48</v>
      </c>
      <c r="C48" s="79">
        <v>542</v>
      </c>
      <c r="D48" s="79" t="s">
        <v>184</v>
      </c>
      <c r="E48" s="79">
        <v>39</v>
      </c>
      <c r="F48" s="33">
        <v>2</v>
      </c>
      <c r="G48" s="24" t="s">
        <v>186</v>
      </c>
      <c r="H48" s="3">
        <f>'MAGI Redeterminations'!M48</f>
        <v>598</v>
      </c>
      <c r="I48" s="3">
        <f t="shared" si="0"/>
        <v>17</v>
      </c>
    </row>
    <row r="49" spans="1:9" ht="17.100000000000001" customHeight="1" x14ac:dyDescent="0.3">
      <c r="A49" s="21" t="s">
        <v>182</v>
      </c>
      <c r="B49" s="21" t="s">
        <v>49</v>
      </c>
      <c r="C49" s="79" t="s">
        <v>184</v>
      </c>
      <c r="D49" s="79">
        <v>0</v>
      </c>
      <c r="E49" s="79" t="s">
        <v>184</v>
      </c>
      <c r="F49" s="33">
        <v>1</v>
      </c>
      <c r="G49" s="24" t="s">
        <v>185</v>
      </c>
      <c r="H49" s="3" t="str">
        <f>'MAGI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1" t="s">
        <v>182</v>
      </c>
      <c r="B50" s="21" t="s">
        <v>50</v>
      </c>
      <c r="C50" s="79">
        <v>128</v>
      </c>
      <c r="D50" s="79" t="s">
        <v>184</v>
      </c>
      <c r="E50" s="79">
        <v>0</v>
      </c>
      <c r="F50" s="33">
        <v>1</v>
      </c>
      <c r="G50" s="24" t="s">
        <v>185</v>
      </c>
      <c r="H50" s="3">
        <f>'MAGI Redeterminations'!M50</f>
        <v>130</v>
      </c>
      <c r="I50" s="3">
        <f t="shared" si="0"/>
        <v>2</v>
      </c>
    </row>
    <row r="51" spans="1:9" ht="17.100000000000001" customHeight="1" x14ac:dyDescent="0.3">
      <c r="A51" s="21" t="s">
        <v>182</v>
      </c>
      <c r="B51" s="21" t="s">
        <v>51</v>
      </c>
      <c r="C51" s="22">
        <v>1610</v>
      </c>
      <c r="D51" s="79" t="s">
        <v>184</v>
      </c>
      <c r="E51" s="79">
        <v>33</v>
      </c>
      <c r="F51" s="33">
        <v>2</v>
      </c>
      <c r="G51" s="24" t="s">
        <v>186</v>
      </c>
      <c r="H51" s="3">
        <f>'MAGI Redeterminations'!M51</f>
        <v>1679</v>
      </c>
      <c r="I51" s="3">
        <f t="shared" si="0"/>
        <v>36</v>
      </c>
    </row>
    <row r="52" spans="1:9" ht="17.100000000000001" customHeight="1" x14ac:dyDescent="0.3">
      <c r="A52" s="21" t="s">
        <v>182</v>
      </c>
      <c r="B52" s="21" t="s">
        <v>52</v>
      </c>
      <c r="C52" s="22">
        <v>2117</v>
      </c>
      <c r="D52" s="79" t="s">
        <v>184</v>
      </c>
      <c r="E52" s="79">
        <v>83</v>
      </c>
      <c r="F52" s="33">
        <v>2</v>
      </c>
      <c r="G52" s="24" t="s">
        <v>186</v>
      </c>
      <c r="H52" s="3">
        <f>'MAGI Redeterminations'!M52</f>
        <v>2365</v>
      </c>
      <c r="I52" s="3">
        <f t="shared" si="0"/>
        <v>165</v>
      </c>
    </row>
    <row r="53" spans="1:9" ht="17.100000000000001" customHeight="1" x14ac:dyDescent="0.3">
      <c r="A53" s="21" t="s">
        <v>182</v>
      </c>
      <c r="B53" s="21" t="s">
        <v>53</v>
      </c>
      <c r="C53" s="22">
        <v>3147</v>
      </c>
      <c r="D53" s="79" t="s">
        <v>184</v>
      </c>
      <c r="E53" s="79">
        <v>103</v>
      </c>
      <c r="F53" s="33">
        <v>2</v>
      </c>
      <c r="G53" s="24" t="s">
        <v>186</v>
      </c>
      <c r="H53" s="3">
        <f>'MAGI Redeterminations'!M53</f>
        <v>3296</v>
      </c>
      <c r="I53" s="3">
        <f t="shared" si="0"/>
        <v>46</v>
      </c>
    </row>
    <row r="54" spans="1:9" ht="17.100000000000001" customHeight="1" x14ac:dyDescent="0.3">
      <c r="A54" s="21" t="s">
        <v>182</v>
      </c>
      <c r="B54" s="21" t="s">
        <v>54</v>
      </c>
      <c r="C54" s="79">
        <v>314</v>
      </c>
      <c r="D54" s="79" t="s">
        <v>184</v>
      </c>
      <c r="E54" s="79" t="s">
        <v>184</v>
      </c>
      <c r="F54" s="33">
        <v>1</v>
      </c>
      <c r="G54" s="24" t="s">
        <v>185</v>
      </c>
      <c r="H54" s="3">
        <f>'MAGI Redeterminations'!M54</f>
        <v>331</v>
      </c>
      <c r="I54" s="3">
        <f t="shared" si="0"/>
        <v>17</v>
      </c>
    </row>
    <row r="55" spans="1:9" ht="17.100000000000001" customHeight="1" x14ac:dyDescent="0.3">
      <c r="A55" s="21" t="s">
        <v>182</v>
      </c>
      <c r="B55" s="21" t="s">
        <v>55</v>
      </c>
      <c r="C55" s="79">
        <v>204</v>
      </c>
      <c r="D55" s="79">
        <v>0</v>
      </c>
      <c r="E55" s="79" t="s">
        <v>184</v>
      </c>
      <c r="F55" s="33">
        <v>2</v>
      </c>
      <c r="G55" s="24" t="s">
        <v>186</v>
      </c>
      <c r="H55" s="3">
        <f>'MAGI Redeterminations'!M55</f>
        <v>212</v>
      </c>
      <c r="I55" s="3">
        <f t="shared" si="0"/>
        <v>8</v>
      </c>
    </row>
    <row r="56" spans="1:9" ht="17.100000000000001" customHeight="1" x14ac:dyDescent="0.3">
      <c r="A56" s="21" t="s">
        <v>182</v>
      </c>
      <c r="B56" s="21" t="s">
        <v>56</v>
      </c>
      <c r="C56" s="79">
        <v>22</v>
      </c>
      <c r="D56" s="79">
        <v>0</v>
      </c>
      <c r="E56" s="79" t="s">
        <v>184</v>
      </c>
      <c r="F56" s="33">
        <v>2</v>
      </c>
      <c r="G56" s="24" t="s">
        <v>186</v>
      </c>
      <c r="H56" s="3">
        <f>'MAGI Redeterminations'!M56</f>
        <v>28</v>
      </c>
      <c r="I56" s="3">
        <f t="shared" si="0"/>
        <v>6</v>
      </c>
    </row>
    <row r="57" spans="1:9" ht="17.100000000000001" customHeight="1" x14ac:dyDescent="0.3">
      <c r="A57" s="21" t="s">
        <v>182</v>
      </c>
      <c r="B57" s="21" t="s">
        <v>57</v>
      </c>
      <c r="C57" s="22">
        <v>4864</v>
      </c>
      <c r="D57" s="79">
        <v>201</v>
      </c>
      <c r="E57" s="79">
        <v>241</v>
      </c>
      <c r="F57" s="33" t="s">
        <v>184</v>
      </c>
      <c r="G57" s="24" t="s">
        <v>184</v>
      </c>
      <c r="H57" s="3">
        <f>'MAGI Redeterminations'!M57</f>
        <v>5306</v>
      </c>
      <c r="I57" s="3">
        <f t="shared" si="0"/>
        <v>0</v>
      </c>
    </row>
    <row r="58" spans="1:9" ht="17.100000000000001" customHeight="1" x14ac:dyDescent="0.3">
      <c r="A58" s="21" t="s">
        <v>182</v>
      </c>
      <c r="B58" s="21" t="s">
        <v>58</v>
      </c>
      <c r="C58" s="79">
        <v>73</v>
      </c>
      <c r="D58" s="79">
        <v>7</v>
      </c>
      <c r="E58" s="79" t="s">
        <v>184</v>
      </c>
      <c r="F58" s="33">
        <v>1</v>
      </c>
      <c r="G58" s="24" t="s">
        <v>185</v>
      </c>
      <c r="H58" s="3">
        <f>'MAGI Redeterminations'!M58</f>
        <v>84</v>
      </c>
      <c r="I58" s="3">
        <f t="shared" si="0"/>
        <v>4</v>
      </c>
    </row>
    <row r="59" spans="1:9" ht="17.100000000000001" customHeight="1" x14ac:dyDescent="0.3">
      <c r="A59" s="21" t="s">
        <v>182</v>
      </c>
      <c r="B59" s="21" t="s">
        <v>59</v>
      </c>
      <c r="C59" s="22">
        <v>3501</v>
      </c>
      <c r="D59" s="79">
        <v>74</v>
      </c>
      <c r="E59" s="79">
        <v>91</v>
      </c>
      <c r="F59" s="33" t="s">
        <v>184</v>
      </c>
      <c r="G59" s="24" t="s">
        <v>184</v>
      </c>
      <c r="H59" s="3">
        <f>'MAGI Redeterminations'!M59</f>
        <v>3666</v>
      </c>
      <c r="I59" s="3">
        <f t="shared" si="0"/>
        <v>0</v>
      </c>
    </row>
    <row r="60" spans="1:9" ht="17.100000000000001" customHeight="1" x14ac:dyDescent="0.3">
      <c r="A60" s="21" t="s">
        <v>182</v>
      </c>
      <c r="B60" s="21" t="s">
        <v>60</v>
      </c>
      <c r="C60" s="79">
        <v>531</v>
      </c>
      <c r="D60" s="79">
        <v>18</v>
      </c>
      <c r="E60" s="79">
        <v>29</v>
      </c>
      <c r="F60" s="33" t="s">
        <v>184</v>
      </c>
      <c r="G60" s="24" t="s">
        <v>184</v>
      </c>
      <c r="H60" s="3">
        <f>'MAGI Redeterminations'!M60</f>
        <v>578</v>
      </c>
      <c r="I60" s="3">
        <f t="shared" si="0"/>
        <v>0</v>
      </c>
    </row>
    <row r="61" spans="1:9" ht="17.100000000000001" customHeight="1" x14ac:dyDescent="0.3">
      <c r="A61" s="21" t="s">
        <v>182</v>
      </c>
      <c r="B61" s="21" t="s">
        <v>61</v>
      </c>
      <c r="C61" s="79">
        <v>266</v>
      </c>
      <c r="D61" s="79" t="s">
        <v>184</v>
      </c>
      <c r="E61" s="79">
        <v>13</v>
      </c>
      <c r="F61" s="33">
        <v>2</v>
      </c>
      <c r="G61" s="24" t="s">
        <v>186</v>
      </c>
      <c r="H61" s="3">
        <f>'MAGI Redeterminations'!M61</f>
        <v>289</v>
      </c>
      <c r="I61" s="3">
        <f t="shared" si="0"/>
        <v>10</v>
      </c>
    </row>
    <row r="62" spans="1:9" ht="17.100000000000001" customHeight="1" x14ac:dyDescent="0.3">
      <c r="A62" s="28" t="s">
        <v>182</v>
      </c>
      <c r="B62" s="28" t="s">
        <v>62</v>
      </c>
      <c r="C62" s="29">
        <v>177572</v>
      </c>
      <c r="D62" s="29">
        <v>8132</v>
      </c>
      <c r="E62" s="29">
        <v>7707</v>
      </c>
      <c r="F62" s="50" t="s">
        <v>184</v>
      </c>
      <c r="G62" s="51" t="s">
        <v>184</v>
      </c>
      <c r="H62" s="3">
        <f>'MAGI Redeterminations'!M62</f>
        <v>193411</v>
      </c>
      <c r="I62" s="3">
        <f t="shared" si="0"/>
        <v>0</v>
      </c>
    </row>
    <row r="63" spans="1:9" ht="17.100000000000001" customHeight="1" x14ac:dyDescent="0.3">
      <c r="A63" s="32" t="s">
        <v>106</v>
      </c>
    </row>
  </sheetData>
  <sheetProtection sheet="1" objects="1" scenarios="1" selectLockedCells="1"/>
  <conditionalFormatting sqref="A4:G62">
    <cfRule type="expression" dxfId="5" priority="2">
      <formula>MOD(ROW(),2)=0</formula>
    </cfRule>
  </conditionalFormatting>
  <conditionalFormatting sqref="I4:I62">
    <cfRule type="cellIs" dxfId="4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2.5703125" style="17" bestFit="1" customWidth="1"/>
    <col min="7" max="7" width="42.7109375" style="19" customWidth="1"/>
    <col min="8" max="16384" width="11.42578125" style="2" hidden="1"/>
  </cols>
  <sheetData>
    <row r="1" spans="1:9" ht="17.100000000000001" customHeight="1" x14ac:dyDescent="0.3">
      <c r="A1" s="12" t="s">
        <v>175</v>
      </c>
    </row>
    <row r="2" spans="1:9" s="1" customFormat="1" ht="23.1" customHeight="1" x14ac:dyDescent="0.45">
      <c r="A2" s="14" t="s">
        <v>100</v>
      </c>
      <c r="F2" s="18"/>
      <c r="G2" s="20"/>
    </row>
    <row r="3" spans="1:9" ht="17.100000000000001" customHeight="1" x14ac:dyDescent="0.3">
      <c r="A3" s="25" t="s">
        <v>0</v>
      </c>
      <c r="B3" s="25" t="s">
        <v>123</v>
      </c>
      <c r="C3" s="25" t="s">
        <v>97</v>
      </c>
      <c r="D3" s="25" t="s">
        <v>101</v>
      </c>
      <c r="E3" s="25" t="s">
        <v>99</v>
      </c>
      <c r="F3" s="34" t="s">
        <v>2</v>
      </c>
      <c r="G3" s="25" t="s">
        <v>3</v>
      </c>
    </row>
    <row r="4" spans="1:9" ht="17.100000000000001" customHeight="1" x14ac:dyDescent="0.3">
      <c r="A4" s="21" t="s">
        <v>182</v>
      </c>
      <c r="B4" s="21" t="s">
        <v>4</v>
      </c>
      <c r="C4" s="22">
        <v>1551</v>
      </c>
      <c r="D4" s="22">
        <v>0</v>
      </c>
      <c r="E4" s="79">
        <v>40</v>
      </c>
      <c r="F4" s="33" t="s">
        <v>184</v>
      </c>
      <c r="G4" s="24" t="s">
        <v>184</v>
      </c>
      <c r="H4" s="2">
        <f>'Non-MAGI Redeterminations'!M4</f>
        <v>1591</v>
      </c>
      <c r="I4" s="3">
        <f>H4-(SUM(C4:E4))</f>
        <v>0</v>
      </c>
    </row>
    <row r="5" spans="1:9" ht="17.100000000000001" customHeight="1" x14ac:dyDescent="0.3">
      <c r="A5" s="21" t="s">
        <v>182</v>
      </c>
      <c r="B5" s="21" t="s">
        <v>5</v>
      </c>
      <c r="C5" s="79" t="s">
        <v>184</v>
      </c>
      <c r="D5" s="22">
        <v>0</v>
      </c>
      <c r="E5" s="79">
        <v>0</v>
      </c>
      <c r="F5" s="33">
        <v>1</v>
      </c>
      <c r="G5" s="24" t="s">
        <v>185</v>
      </c>
      <c r="H5" s="2" t="str">
        <f>'Non-MAGI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21" t="s">
        <v>182</v>
      </c>
      <c r="B6" s="21" t="s">
        <v>6</v>
      </c>
      <c r="C6" s="79">
        <v>44</v>
      </c>
      <c r="D6" s="22">
        <v>0</v>
      </c>
      <c r="E6" s="79" t="s">
        <v>184</v>
      </c>
      <c r="F6" s="33">
        <v>1</v>
      </c>
      <c r="G6" s="24" t="s">
        <v>185</v>
      </c>
      <c r="H6" s="2">
        <f>'Non-MAGI Redeterminations'!M6</f>
        <v>48</v>
      </c>
      <c r="I6" s="3">
        <f t="shared" si="0"/>
        <v>4</v>
      </c>
    </row>
    <row r="7" spans="1:9" ht="17.100000000000001" customHeight="1" x14ac:dyDescent="0.3">
      <c r="A7" s="21" t="s">
        <v>182</v>
      </c>
      <c r="B7" s="21" t="s">
        <v>7</v>
      </c>
      <c r="C7" s="79">
        <v>604</v>
      </c>
      <c r="D7" s="22">
        <v>0</v>
      </c>
      <c r="E7" s="79" t="s">
        <v>184</v>
      </c>
      <c r="F7" s="33">
        <v>2</v>
      </c>
      <c r="G7" s="24" t="s">
        <v>186</v>
      </c>
      <c r="H7" s="2">
        <f>'Non-MAGI Redeterminations'!M7</f>
        <v>624</v>
      </c>
      <c r="I7" s="3">
        <f t="shared" si="0"/>
        <v>20</v>
      </c>
    </row>
    <row r="8" spans="1:9" ht="17.100000000000001" customHeight="1" x14ac:dyDescent="0.3">
      <c r="A8" s="21" t="s">
        <v>182</v>
      </c>
      <c r="B8" s="21" t="s">
        <v>8</v>
      </c>
      <c r="C8" s="79">
        <v>52</v>
      </c>
      <c r="D8" s="22">
        <v>0</v>
      </c>
      <c r="E8" s="79" t="s">
        <v>184</v>
      </c>
      <c r="F8" s="33">
        <v>1</v>
      </c>
      <c r="G8" s="24" t="s">
        <v>185</v>
      </c>
      <c r="H8" s="2">
        <f>'Non-MAGI Redeterminations'!M8</f>
        <v>53</v>
      </c>
      <c r="I8" s="3">
        <f t="shared" si="0"/>
        <v>1</v>
      </c>
    </row>
    <row r="9" spans="1:9" ht="17.100000000000001" customHeight="1" x14ac:dyDescent="0.3">
      <c r="A9" s="21" t="s">
        <v>182</v>
      </c>
      <c r="B9" s="21" t="s">
        <v>9</v>
      </c>
      <c r="C9" s="79">
        <v>42</v>
      </c>
      <c r="D9" s="22">
        <v>0</v>
      </c>
      <c r="E9" s="79" t="s">
        <v>184</v>
      </c>
      <c r="F9" s="33">
        <v>1</v>
      </c>
      <c r="G9" s="24" t="s">
        <v>185</v>
      </c>
      <c r="H9" s="2">
        <f>'Non-MAGI Redeterminations'!M9</f>
        <v>43</v>
      </c>
      <c r="I9" s="3">
        <f t="shared" si="0"/>
        <v>1</v>
      </c>
    </row>
    <row r="10" spans="1:9" ht="17.100000000000001" customHeight="1" x14ac:dyDescent="0.3">
      <c r="A10" s="21" t="s">
        <v>182</v>
      </c>
      <c r="B10" s="21" t="s">
        <v>10</v>
      </c>
      <c r="C10" s="79">
        <v>971</v>
      </c>
      <c r="D10" s="22">
        <v>0</v>
      </c>
      <c r="E10" s="79">
        <v>25</v>
      </c>
      <c r="F10" s="33" t="s">
        <v>184</v>
      </c>
      <c r="G10" s="24" t="s">
        <v>184</v>
      </c>
      <c r="H10" s="2">
        <f>'Non-MAGI Redeterminations'!M10</f>
        <v>996</v>
      </c>
      <c r="I10" s="3">
        <f t="shared" si="0"/>
        <v>0</v>
      </c>
    </row>
    <row r="11" spans="1:9" ht="17.100000000000001" customHeight="1" x14ac:dyDescent="0.3">
      <c r="A11" s="21" t="s">
        <v>182</v>
      </c>
      <c r="B11" s="21" t="s">
        <v>11</v>
      </c>
      <c r="C11" s="79">
        <v>37</v>
      </c>
      <c r="D11" s="22">
        <v>0</v>
      </c>
      <c r="E11" s="79">
        <v>0</v>
      </c>
      <c r="F11" s="33" t="s">
        <v>184</v>
      </c>
      <c r="G11" s="24" t="s">
        <v>184</v>
      </c>
      <c r="H11" s="2">
        <f>'Non-MAGI Redeterminations'!M11</f>
        <v>37</v>
      </c>
      <c r="I11" s="3">
        <f t="shared" si="0"/>
        <v>0</v>
      </c>
    </row>
    <row r="12" spans="1:9" ht="17.100000000000001" customHeight="1" x14ac:dyDescent="0.3">
      <c r="A12" s="21" t="s">
        <v>182</v>
      </c>
      <c r="B12" s="21" t="s">
        <v>12</v>
      </c>
      <c r="C12" s="79">
        <v>232</v>
      </c>
      <c r="D12" s="22">
        <v>0</v>
      </c>
      <c r="E12" s="79" t="s">
        <v>184</v>
      </c>
      <c r="F12" s="33">
        <v>2</v>
      </c>
      <c r="G12" s="24" t="s">
        <v>186</v>
      </c>
      <c r="H12" s="2">
        <f>'Non-MAGI Redeterminations'!M12</f>
        <v>246</v>
      </c>
      <c r="I12" s="3">
        <f t="shared" si="0"/>
        <v>14</v>
      </c>
    </row>
    <row r="13" spans="1:9" ht="17.100000000000001" customHeight="1" x14ac:dyDescent="0.3">
      <c r="A13" s="21" t="s">
        <v>182</v>
      </c>
      <c r="B13" s="21" t="s">
        <v>13</v>
      </c>
      <c r="C13" s="79">
        <v>1080</v>
      </c>
      <c r="D13" s="22" t="s">
        <v>184</v>
      </c>
      <c r="E13" s="79" t="s">
        <v>184</v>
      </c>
      <c r="F13" s="33">
        <v>1</v>
      </c>
      <c r="G13" s="24" t="s">
        <v>185</v>
      </c>
      <c r="H13" s="2">
        <f>'Non-MAGI Redeterminations'!M13</f>
        <v>1124</v>
      </c>
      <c r="I13" s="3">
        <f t="shared" si="0"/>
        <v>44</v>
      </c>
    </row>
    <row r="14" spans="1:9" ht="17.100000000000001" customHeight="1" x14ac:dyDescent="0.3">
      <c r="A14" s="21" t="s">
        <v>182</v>
      </c>
      <c r="B14" s="21" t="s">
        <v>14</v>
      </c>
      <c r="C14" s="79">
        <v>38</v>
      </c>
      <c r="D14" s="22">
        <v>0</v>
      </c>
      <c r="E14" s="79" t="s">
        <v>184</v>
      </c>
      <c r="F14" s="33">
        <v>1</v>
      </c>
      <c r="G14" s="24" t="s">
        <v>185</v>
      </c>
      <c r="H14" s="2">
        <f>'Non-MAGI Redeterminations'!M14</f>
        <v>41</v>
      </c>
      <c r="I14" s="3">
        <f t="shared" si="0"/>
        <v>3</v>
      </c>
    </row>
    <row r="15" spans="1:9" ht="17.100000000000001" customHeight="1" x14ac:dyDescent="0.3">
      <c r="A15" s="21" t="s">
        <v>182</v>
      </c>
      <c r="B15" s="21" t="s">
        <v>15</v>
      </c>
      <c r="C15" s="79">
        <v>114</v>
      </c>
      <c r="D15" s="22">
        <v>0</v>
      </c>
      <c r="E15" s="79" t="s">
        <v>184</v>
      </c>
      <c r="F15" s="33">
        <v>2</v>
      </c>
      <c r="G15" s="24" t="s">
        <v>186</v>
      </c>
      <c r="H15" s="2">
        <f>'Non-MAGI Redeterminations'!M15</f>
        <v>120</v>
      </c>
      <c r="I15" s="3">
        <f t="shared" si="0"/>
        <v>6</v>
      </c>
    </row>
    <row r="16" spans="1:9" ht="17.100000000000001" customHeight="1" x14ac:dyDescent="0.3">
      <c r="A16" s="21" t="s">
        <v>182</v>
      </c>
      <c r="B16" s="21" t="s">
        <v>16</v>
      </c>
      <c r="C16" s="79">
        <v>184</v>
      </c>
      <c r="D16" s="22" t="s">
        <v>184</v>
      </c>
      <c r="E16" s="79" t="s">
        <v>184</v>
      </c>
      <c r="F16" s="33">
        <v>1</v>
      </c>
      <c r="G16" s="24" t="s">
        <v>185</v>
      </c>
      <c r="H16" s="2">
        <f>'Non-MAGI Redeterminations'!M16</f>
        <v>194</v>
      </c>
      <c r="I16" s="3">
        <f t="shared" si="0"/>
        <v>10</v>
      </c>
    </row>
    <row r="17" spans="1:9" ht="17.100000000000001" customHeight="1" x14ac:dyDescent="0.3">
      <c r="A17" s="21" t="s">
        <v>182</v>
      </c>
      <c r="B17" s="21" t="s">
        <v>17</v>
      </c>
      <c r="C17" s="79">
        <v>22</v>
      </c>
      <c r="D17" s="22">
        <v>0</v>
      </c>
      <c r="E17" s="79">
        <v>0</v>
      </c>
      <c r="F17" s="33" t="s">
        <v>184</v>
      </c>
      <c r="G17" s="24" t="s">
        <v>184</v>
      </c>
      <c r="H17" s="2" t="str">
        <f>'Non-MAGI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21" t="s">
        <v>182</v>
      </c>
      <c r="B18" s="21" t="s">
        <v>18</v>
      </c>
      <c r="C18" s="79">
        <v>767</v>
      </c>
      <c r="D18" s="22" t="s">
        <v>184</v>
      </c>
      <c r="E18" s="79" t="s">
        <v>184</v>
      </c>
      <c r="F18" s="33">
        <v>1</v>
      </c>
      <c r="G18" s="24" t="s">
        <v>185</v>
      </c>
      <c r="H18" s="2">
        <f>'Non-MAGI Redeterminations'!M18</f>
        <v>797</v>
      </c>
      <c r="I18" s="3">
        <f t="shared" si="0"/>
        <v>30</v>
      </c>
    </row>
    <row r="19" spans="1:9" ht="17.100000000000001" customHeight="1" x14ac:dyDescent="0.3">
      <c r="A19" s="21" t="s">
        <v>182</v>
      </c>
      <c r="B19" s="21" t="s">
        <v>19</v>
      </c>
      <c r="C19" s="79">
        <v>106</v>
      </c>
      <c r="D19" s="22">
        <v>0</v>
      </c>
      <c r="E19" s="79" t="s">
        <v>184</v>
      </c>
      <c r="F19" s="33">
        <v>1</v>
      </c>
      <c r="G19" s="24" t="s">
        <v>185</v>
      </c>
      <c r="H19" s="2">
        <f>'Non-MAGI Redeterminations'!M19</f>
        <v>107</v>
      </c>
      <c r="I19" s="3">
        <f t="shared" si="0"/>
        <v>1</v>
      </c>
    </row>
    <row r="20" spans="1:9" ht="17.100000000000001" customHeight="1" x14ac:dyDescent="0.3">
      <c r="A20" s="21" t="s">
        <v>182</v>
      </c>
      <c r="B20" s="21" t="s">
        <v>20</v>
      </c>
      <c r="C20" s="79">
        <v>151</v>
      </c>
      <c r="D20" s="22">
        <v>0</v>
      </c>
      <c r="E20" s="79">
        <v>5</v>
      </c>
      <c r="F20" s="33" t="s">
        <v>184</v>
      </c>
      <c r="G20" s="24" t="s">
        <v>184</v>
      </c>
      <c r="H20" s="2">
        <f>'Non-MAGI Redeterminations'!M20</f>
        <v>156</v>
      </c>
      <c r="I20" s="3">
        <f t="shared" si="0"/>
        <v>0</v>
      </c>
    </row>
    <row r="21" spans="1:9" ht="17.100000000000001" customHeight="1" x14ac:dyDescent="0.3">
      <c r="A21" s="21" t="s">
        <v>182</v>
      </c>
      <c r="B21" s="21" t="s">
        <v>21</v>
      </c>
      <c r="C21" s="79">
        <v>24</v>
      </c>
      <c r="D21" s="22">
        <v>0</v>
      </c>
      <c r="E21" s="79" t="s">
        <v>184</v>
      </c>
      <c r="F21" s="33">
        <v>1</v>
      </c>
      <c r="G21" s="24" t="s">
        <v>185</v>
      </c>
      <c r="H21" s="2">
        <f>'Non-MAGI Redeterminations'!M21</f>
        <v>26</v>
      </c>
      <c r="I21" s="3">
        <f t="shared" si="0"/>
        <v>2</v>
      </c>
    </row>
    <row r="22" spans="1:9" ht="17.100000000000001" customHeight="1" x14ac:dyDescent="0.3">
      <c r="A22" s="21" t="s">
        <v>182</v>
      </c>
      <c r="B22" s="21" t="s">
        <v>22</v>
      </c>
      <c r="C22" s="22">
        <v>11059</v>
      </c>
      <c r="D22" s="22">
        <v>54</v>
      </c>
      <c r="E22" s="79">
        <v>297</v>
      </c>
      <c r="F22" s="33" t="s">
        <v>184</v>
      </c>
      <c r="G22" s="24" t="s">
        <v>184</v>
      </c>
      <c r="H22" s="2">
        <f>'Non-MAGI Redeterminations'!M22</f>
        <v>11410</v>
      </c>
      <c r="I22" s="3">
        <f t="shared" si="0"/>
        <v>0</v>
      </c>
    </row>
    <row r="23" spans="1:9" ht="17.100000000000001" customHeight="1" x14ac:dyDescent="0.3">
      <c r="A23" s="21" t="s">
        <v>182</v>
      </c>
      <c r="B23" s="21" t="s">
        <v>23</v>
      </c>
      <c r="C23" s="79">
        <v>117</v>
      </c>
      <c r="D23" s="22" t="s">
        <v>184</v>
      </c>
      <c r="E23" s="79" t="s">
        <v>184</v>
      </c>
      <c r="F23" s="33">
        <v>1</v>
      </c>
      <c r="G23" s="24" t="s">
        <v>185</v>
      </c>
      <c r="H23" s="2">
        <f>'Non-MAGI Redeterminations'!M23</f>
        <v>121</v>
      </c>
      <c r="I23" s="3">
        <f t="shared" si="0"/>
        <v>4</v>
      </c>
    </row>
    <row r="24" spans="1:9" ht="17.100000000000001" customHeight="1" x14ac:dyDescent="0.3">
      <c r="A24" s="21" t="s">
        <v>182</v>
      </c>
      <c r="B24" s="21" t="s">
        <v>24</v>
      </c>
      <c r="C24" s="79">
        <v>163</v>
      </c>
      <c r="D24" s="22">
        <v>0</v>
      </c>
      <c r="E24" s="79" t="s">
        <v>184</v>
      </c>
      <c r="F24" s="33">
        <v>1</v>
      </c>
      <c r="G24" s="24" t="s">
        <v>185</v>
      </c>
      <c r="H24" s="2">
        <f>'Non-MAGI Redeterminations'!M24</f>
        <v>165</v>
      </c>
      <c r="I24" s="3">
        <f t="shared" si="0"/>
        <v>2</v>
      </c>
    </row>
    <row r="25" spans="1:9" ht="17.100000000000001" customHeight="1" x14ac:dyDescent="0.3">
      <c r="A25" s="21" t="s">
        <v>182</v>
      </c>
      <c r="B25" s="21" t="s">
        <v>25</v>
      </c>
      <c r="C25" s="79">
        <v>22</v>
      </c>
      <c r="D25" s="22">
        <v>0</v>
      </c>
      <c r="E25" s="79">
        <v>0</v>
      </c>
      <c r="F25" s="33" t="s">
        <v>184</v>
      </c>
      <c r="G25" s="24" t="s">
        <v>184</v>
      </c>
      <c r="H25" s="2">
        <f>'Non-MAGI Redeterminations'!M25</f>
        <v>22</v>
      </c>
      <c r="I25" s="3">
        <f t="shared" si="0"/>
        <v>0</v>
      </c>
    </row>
    <row r="26" spans="1:9" ht="17.100000000000001" customHeight="1" x14ac:dyDescent="0.3">
      <c r="A26" s="21" t="s">
        <v>182</v>
      </c>
      <c r="B26" s="21" t="s">
        <v>26</v>
      </c>
      <c r="C26" s="79">
        <v>145</v>
      </c>
      <c r="D26" s="22">
        <v>0</v>
      </c>
      <c r="E26" s="79" t="s">
        <v>184</v>
      </c>
      <c r="F26" s="33">
        <v>2</v>
      </c>
      <c r="G26" s="24" t="s">
        <v>186</v>
      </c>
      <c r="H26" s="2">
        <f>'Non-MAGI Redeterminations'!M26</f>
        <v>152</v>
      </c>
      <c r="I26" s="3">
        <f t="shared" si="0"/>
        <v>7</v>
      </c>
    </row>
    <row r="27" spans="1:9" ht="17.100000000000001" customHeight="1" x14ac:dyDescent="0.3">
      <c r="A27" s="21" t="s">
        <v>182</v>
      </c>
      <c r="B27" s="21" t="s">
        <v>27</v>
      </c>
      <c r="C27" s="79">
        <v>337</v>
      </c>
      <c r="D27" s="22" t="s">
        <v>184</v>
      </c>
      <c r="E27" s="79" t="s">
        <v>184</v>
      </c>
      <c r="F27" s="33">
        <v>1</v>
      </c>
      <c r="G27" s="24" t="s">
        <v>185</v>
      </c>
      <c r="H27" s="2">
        <f>'Non-MAGI Redeterminations'!M27</f>
        <v>360</v>
      </c>
      <c r="I27" s="3">
        <f t="shared" si="0"/>
        <v>23</v>
      </c>
    </row>
    <row r="28" spans="1:9" ht="17.100000000000001" customHeight="1" x14ac:dyDescent="0.3">
      <c r="A28" s="21" t="s">
        <v>182</v>
      </c>
      <c r="B28" s="21" t="s">
        <v>28</v>
      </c>
      <c r="C28" s="79" t="s">
        <v>184</v>
      </c>
      <c r="D28" s="22">
        <v>0</v>
      </c>
      <c r="E28" s="79">
        <v>0</v>
      </c>
      <c r="F28" s="33">
        <v>2</v>
      </c>
      <c r="G28" s="24" t="s">
        <v>186</v>
      </c>
      <c r="H28" s="2">
        <f>'Non-MAGI Redeterminations'!M28</f>
        <v>7</v>
      </c>
      <c r="I28" s="3">
        <f t="shared" si="0"/>
        <v>7</v>
      </c>
    </row>
    <row r="29" spans="1:9" ht="17.100000000000001" customHeight="1" x14ac:dyDescent="0.3">
      <c r="A29" s="21" t="s">
        <v>182</v>
      </c>
      <c r="B29" s="21" t="s">
        <v>29</v>
      </c>
      <c r="C29" s="79" t="s">
        <v>184</v>
      </c>
      <c r="D29" s="22">
        <v>0</v>
      </c>
      <c r="E29" s="79" t="s">
        <v>184</v>
      </c>
      <c r="F29" s="33">
        <v>1</v>
      </c>
      <c r="G29" s="24" t="s">
        <v>185</v>
      </c>
      <c r="H29" s="2">
        <f>'Non-MAGI Redeterminations'!M29</f>
        <v>8</v>
      </c>
      <c r="I29" s="3">
        <f t="shared" si="0"/>
        <v>8</v>
      </c>
    </row>
    <row r="30" spans="1:9" ht="17.100000000000001" customHeight="1" x14ac:dyDescent="0.3">
      <c r="A30" s="21" t="s">
        <v>182</v>
      </c>
      <c r="B30" s="21" t="s">
        <v>30</v>
      </c>
      <c r="C30" s="79">
        <v>285</v>
      </c>
      <c r="D30" s="22" t="s">
        <v>184</v>
      </c>
      <c r="E30" s="79" t="s">
        <v>184</v>
      </c>
      <c r="F30" s="33">
        <v>1</v>
      </c>
      <c r="G30" s="24" t="s">
        <v>185</v>
      </c>
      <c r="H30" s="2">
        <f>'Non-MAGI Redeterminations'!M30</f>
        <v>305</v>
      </c>
      <c r="I30" s="3">
        <f t="shared" si="0"/>
        <v>20</v>
      </c>
    </row>
    <row r="31" spans="1:9" ht="17.100000000000001" customHeight="1" x14ac:dyDescent="0.3">
      <c r="A31" s="21" t="s">
        <v>182</v>
      </c>
      <c r="B31" s="21" t="s">
        <v>31</v>
      </c>
      <c r="C31" s="79">
        <v>176</v>
      </c>
      <c r="D31" s="22">
        <v>0</v>
      </c>
      <c r="E31" s="79" t="s">
        <v>184</v>
      </c>
      <c r="F31" s="33">
        <v>1</v>
      </c>
      <c r="G31" s="24" t="s">
        <v>185</v>
      </c>
      <c r="H31" s="2">
        <f>'Non-MAGI Redeterminations'!M31</f>
        <v>179</v>
      </c>
      <c r="I31" s="3">
        <f t="shared" si="0"/>
        <v>3</v>
      </c>
    </row>
    <row r="32" spans="1:9" ht="17.100000000000001" customHeight="1" x14ac:dyDescent="0.3">
      <c r="A32" s="21" t="s">
        <v>182</v>
      </c>
      <c r="B32" s="21" t="s">
        <v>32</v>
      </c>
      <c r="C32" s="79">
        <v>67</v>
      </c>
      <c r="D32" s="22">
        <v>0</v>
      </c>
      <c r="E32" s="79">
        <v>0</v>
      </c>
      <c r="F32" s="33" t="s">
        <v>184</v>
      </c>
      <c r="G32" s="24" t="s">
        <v>184</v>
      </c>
      <c r="H32" s="2">
        <f>'Non-MAGI Redeterminations'!M32</f>
        <v>67</v>
      </c>
      <c r="I32" s="3">
        <f t="shared" si="0"/>
        <v>0</v>
      </c>
    </row>
    <row r="33" spans="1:9" ht="17.100000000000001" customHeight="1" x14ac:dyDescent="0.3">
      <c r="A33" s="21" t="s">
        <v>182</v>
      </c>
      <c r="B33" s="21" t="s">
        <v>33</v>
      </c>
      <c r="C33" s="22">
        <v>2643</v>
      </c>
      <c r="D33" s="22">
        <v>11</v>
      </c>
      <c r="E33" s="79">
        <v>97</v>
      </c>
      <c r="F33" s="33" t="s">
        <v>184</v>
      </c>
      <c r="G33" s="24" t="s">
        <v>184</v>
      </c>
      <c r="H33" s="2">
        <f>'Non-MAGI Redeterminations'!M33</f>
        <v>2751</v>
      </c>
      <c r="I33" s="3">
        <f t="shared" si="0"/>
        <v>0</v>
      </c>
    </row>
    <row r="34" spans="1:9" ht="17.100000000000001" customHeight="1" x14ac:dyDescent="0.3">
      <c r="A34" s="21" t="s">
        <v>182</v>
      </c>
      <c r="B34" s="21" t="s">
        <v>34</v>
      </c>
      <c r="C34" s="79">
        <v>230</v>
      </c>
      <c r="D34" s="22">
        <v>0</v>
      </c>
      <c r="E34" s="79">
        <v>10</v>
      </c>
      <c r="F34" s="33" t="s">
        <v>184</v>
      </c>
      <c r="G34" s="24" t="s">
        <v>184</v>
      </c>
      <c r="H34" s="2">
        <f>'Non-MAGI Redeterminations'!M34</f>
        <v>240</v>
      </c>
      <c r="I34" s="3">
        <f t="shared" si="0"/>
        <v>0</v>
      </c>
    </row>
    <row r="35" spans="1:9" ht="17.100000000000001" customHeight="1" x14ac:dyDescent="0.3">
      <c r="A35" s="21" t="s">
        <v>182</v>
      </c>
      <c r="B35" s="21" t="s">
        <v>35</v>
      </c>
      <c r="C35" s="79">
        <v>21</v>
      </c>
      <c r="D35" s="22">
        <v>0</v>
      </c>
      <c r="E35" s="79" t="s">
        <v>184</v>
      </c>
      <c r="F35" s="33">
        <v>1</v>
      </c>
      <c r="G35" s="24" t="s">
        <v>185</v>
      </c>
      <c r="H35" s="2">
        <f>'Non-MAGI Redeterminations'!M35</f>
        <v>25</v>
      </c>
      <c r="I35" s="3">
        <f t="shared" si="0"/>
        <v>4</v>
      </c>
    </row>
    <row r="36" spans="1:9" ht="17.100000000000001" customHeight="1" x14ac:dyDescent="0.3">
      <c r="A36" s="21" t="s">
        <v>182</v>
      </c>
      <c r="B36" s="21" t="s">
        <v>36</v>
      </c>
      <c r="C36" s="22">
        <v>4961</v>
      </c>
      <c r="D36" s="22">
        <v>87</v>
      </c>
      <c r="E36" s="79">
        <v>227</v>
      </c>
      <c r="F36" s="33" t="s">
        <v>184</v>
      </c>
      <c r="G36" s="24" t="s">
        <v>184</v>
      </c>
      <c r="H36" s="2">
        <f>'Non-MAGI Redeterminations'!M36</f>
        <v>5275</v>
      </c>
      <c r="I36" s="3">
        <f t="shared" si="0"/>
        <v>0</v>
      </c>
    </row>
    <row r="37" spans="1:9" ht="17.100000000000001" customHeight="1" x14ac:dyDescent="0.3">
      <c r="A37" s="21" t="s">
        <v>182</v>
      </c>
      <c r="B37" s="21" t="s">
        <v>37</v>
      </c>
      <c r="C37" s="79">
        <v>1916</v>
      </c>
      <c r="D37" s="22" t="s">
        <v>184</v>
      </c>
      <c r="E37" s="79" t="s">
        <v>184</v>
      </c>
      <c r="F37" s="33">
        <v>1</v>
      </c>
      <c r="G37" s="24" t="s">
        <v>185</v>
      </c>
      <c r="H37" s="2">
        <f>'Non-MAGI Redeterminations'!M37</f>
        <v>1967</v>
      </c>
      <c r="I37" s="3">
        <f t="shared" si="0"/>
        <v>51</v>
      </c>
    </row>
    <row r="38" spans="1:9" ht="17.100000000000001" customHeight="1" x14ac:dyDescent="0.3">
      <c r="A38" s="21" t="s">
        <v>182</v>
      </c>
      <c r="B38" s="21" t="s">
        <v>38</v>
      </c>
      <c r="C38" s="79">
        <v>93</v>
      </c>
      <c r="D38" s="22">
        <v>0</v>
      </c>
      <c r="E38" s="79" t="s">
        <v>184</v>
      </c>
      <c r="F38" s="33">
        <v>1</v>
      </c>
      <c r="G38" s="24" t="s">
        <v>185</v>
      </c>
      <c r="H38" s="2">
        <f>'Non-MAGI Redeterminations'!M38</f>
        <v>97</v>
      </c>
      <c r="I38" s="3">
        <f t="shared" si="0"/>
        <v>4</v>
      </c>
    </row>
    <row r="39" spans="1:9" ht="17.100000000000001" customHeight="1" x14ac:dyDescent="0.3">
      <c r="A39" s="21" t="s">
        <v>182</v>
      </c>
      <c r="B39" s="21" t="s">
        <v>39</v>
      </c>
      <c r="C39" s="22">
        <v>2669</v>
      </c>
      <c r="D39" s="22">
        <v>8</v>
      </c>
      <c r="E39" s="79">
        <v>85</v>
      </c>
      <c r="F39" s="33" t="s">
        <v>184</v>
      </c>
      <c r="G39" s="24" t="s">
        <v>184</v>
      </c>
      <c r="H39" s="2">
        <f>'Non-MAGI Redeterminations'!M39</f>
        <v>2762</v>
      </c>
      <c r="I39" s="3">
        <f t="shared" si="0"/>
        <v>0</v>
      </c>
    </row>
    <row r="40" spans="1:9" ht="17.100000000000001" customHeight="1" x14ac:dyDescent="0.3">
      <c r="A40" s="21" t="s">
        <v>182</v>
      </c>
      <c r="B40" s="21" t="s">
        <v>40</v>
      </c>
      <c r="C40" s="22">
        <v>2611</v>
      </c>
      <c r="D40" s="22">
        <v>12</v>
      </c>
      <c r="E40" s="79">
        <v>83</v>
      </c>
      <c r="F40" s="33" t="s">
        <v>184</v>
      </c>
      <c r="G40" s="24" t="s">
        <v>184</v>
      </c>
      <c r="H40" s="2">
        <f>'Non-MAGI Redeterminations'!M40</f>
        <v>2706</v>
      </c>
      <c r="I40" s="3">
        <f t="shared" si="0"/>
        <v>0</v>
      </c>
    </row>
    <row r="41" spans="1:9" ht="17.100000000000001" customHeight="1" x14ac:dyDescent="0.3">
      <c r="A41" s="21" t="s">
        <v>182</v>
      </c>
      <c r="B41" s="21" t="s">
        <v>41</v>
      </c>
      <c r="C41" s="79">
        <v>750</v>
      </c>
      <c r="D41" s="22" t="s">
        <v>184</v>
      </c>
      <c r="E41" s="79" t="s">
        <v>184</v>
      </c>
      <c r="F41" s="33">
        <v>1</v>
      </c>
      <c r="G41" s="24" t="s">
        <v>185</v>
      </c>
      <c r="H41" s="2">
        <f>'Non-MAGI Redeterminations'!M41</f>
        <v>775</v>
      </c>
      <c r="I41" s="3">
        <f t="shared" si="0"/>
        <v>25</v>
      </c>
    </row>
    <row r="42" spans="1:9" ht="17.100000000000001" customHeight="1" x14ac:dyDescent="0.3">
      <c r="A42" s="21" t="s">
        <v>182</v>
      </c>
      <c r="B42" s="21" t="s">
        <v>42</v>
      </c>
      <c r="C42" s="79">
        <v>744</v>
      </c>
      <c r="D42" s="22">
        <v>5</v>
      </c>
      <c r="E42" s="79">
        <v>25</v>
      </c>
      <c r="F42" s="33" t="s">
        <v>184</v>
      </c>
      <c r="G42" s="24" t="s">
        <v>184</v>
      </c>
      <c r="H42" s="2">
        <f>'Non-MAGI Redeterminations'!M42</f>
        <v>774</v>
      </c>
      <c r="I42" s="3">
        <f t="shared" si="0"/>
        <v>0</v>
      </c>
    </row>
    <row r="43" spans="1:9" ht="17.100000000000001" customHeight="1" x14ac:dyDescent="0.3">
      <c r="A43" s="21" t="s">
        <v>182</v>
      </c>
      <c r="B43" s="21" t="s">
        <v>43</v>
      </c>
      <c r="C43" s="79">
        <v>180</v>
      </c>
      <c r="D43" s="22">
        <v>0</v>
      </c>
      <c r="E43" s="79">
        <v>10</v>
      </c>
      <c r="F43" s="33" t="s">
        <v>184</v>
      </c>
      <c r="G43" s="24" t="s">
        <v>184</v>
      </c>
      <c r="H43" s="2">
        <f>'Non-MAGI Redeterminations'!M43</f>
        <v>190</v>
      </c>
      <c r="I43" s="3">
        <f t="shared" si="0"/>
        <v>0</v>
      </c>
    </row>
    <row r="44" spans="1:9" ht="17.100000000000001" customHeight="1" x14ac:dyDescent="0.3">
      <c r="A44" s="21" t="s">
        <v>182</v>
      </c>
      <c r="B44" s="21" t="s">
        <v>44</v>
      </c>
      <c r="C44" s="79">
        <v>516</v>
      </c>
      <c r="D44" s="22">
        <v>0</v>
      </c>
      <c r="E44" s="79" t="s">
        <v>184</v>
      </c>
      <c r="F44" s="33">
        <v>2</v>
      </c>
      <c r="G44" s="24" t="s">
        <v>186</v>
      </c>
      <c r="H44" s="2">
        <f>'Non-MAGI Redeterminations'!M44</f>
        <v>523</v>
      </c>
      <c r="I44" s="3">
        <f t="shared" si="0"/>
        <v>7</v>
      </c>
    </row>
    <row r="45" spans="1:9" ht="17.100000000000001" customHeight="1" x14ac:dyDescent="0.3">
      <c r="A45" s="21" t="s">
        <v>182</v>
      </c>
      <c r="B45" s="21" t="s">
        <v>45</v>
      </c>
      <c r="C45" s="79">
        <v>393</v>
      </c>
      <c r="D45" s="22">
        <v>0</v>
      </c>
      <c r="E45" s="79">
        <v>19</v>
      </c>
      <c r="F45" s="33" t="s">
        <v>184</v>
      </c>
      <c r="G45" s="24" t="s">
        <v>184</v>
      </c>
      <c r="H45" s="2">
        <f>'Non-MAGI Redeterminations'!M45</f>
        <v>412</v>
      </c>
      <c r="I45" s="3">
        <f t="shared" si="0"/>
        <v>0</v>
      </c>
    </row>
    <row r="46" spans="1:9" ht="17.100000000000001" customHeight="1" x14ac:dyDescent="0.3">
      <c r="A46" s="21" t="s">
        <v>182</v>
      </c>
      <c r="B46" s="21" t="s">
        <v>46</v>
      </c>
      <c r="C46" s="22">
        <v>1212</v>
      </c>
      <c r="D46" s="22">
        <v>14</v>
      </c>
      <c r="E46" s="79">
        <v>68</v>
      </c>
      <c r="F46" s="33" t="s">
        <v>184</v>
      </c>
      <c r="G46" s="24" t="s">
        <v>184</v>
      </c>
      <c r="H46" s="2">
        <f>'Non-MAGI Redeterminations'!M46</f>
        <v>1294</v>
      </c>
      <c r="I46" s="3">
        <f t="shared" si="0"/>
        <v>0</v>
      </c>
    </row>
    <row r="47" spans="1:9" ht="17.100000000000001" customHeight="1" x14ac:dyDescent="0.3">
      <c r="A47" s="21" t="s">
        <v>182</v>
      </c>
      <c r="B47" s="21" t="s">
        <v>47</v>
      </c>
      <c r="C47" s="79">
        <v>214</v>
      </c>
      <c r="D47" s="22">
        <v>0</v>
      </c>
      <c r="E47" s="79" t="s">
        <v>184</v>
      </c>
      <c r="F47" s="33">
        <v>2</v>
      </c>
      <c r="G47" s="24" t="s">
        <v>186</v>
      </c>
      <c r="H47" s="2">
        <f>'Non-MAGI Redeterminations'!M47</f>
        <v>224</v>
      </c>
      <c r="I47" s="3">
        <f t="shared" si="0"/>
        <v>10</v>
      </c>
    </row>
    <row r="48" spans="1:9" ht="17.100000000000001" customHeight="1" x14ac:dyDescent="0.3">
      <c r="A48" s="21" t="s">
        <v>182</v>
      </c>
      <c r="B48" s="21" t="s">
        <v>48</v>
      </c>
      <c r="C48" s="79">
        <v>351</v>
      </c>
      <c r="D48" s="22" t="s">
        <v>184</v>
      </c>
      <c r="E48" s="79" t="s">
        <v>184</v>
      </c>
      <c r="F48" s="33">
        <v>1</v>
      </c>
      <c r="G48" s="24" t="s">
        <v>185</v>
      </c>
      <c r="H48" s="2">
        <f>'Non-MAGI Redeterminations'!M48</f>
        <v>365</v>
      </c>
      <c r="I48" s="3">
        <f t="shared" si="0"/>
        <v>14</v>
      </c>
    </row>
    <row r="49" spans="1:9" ht="17.100000000000001" customHeight="1" x14ac:dyDescent="0.3">
      <c r="A49" s="21" t="s">
        <v>182</v>
      </c>
      <c r="B49" s="21" t="s">
        <v>49</v>
      </c>
      <c r="C49" s="79" t="s">
        <v>184</v>
      </c>
      <c r="D49" s="22">
        <v>0</v>
      </c>
      <c r="E49" s="79">
        <v>0</v>
      </c>
      <c r="F49" s="33">
        <v>1</v>
      </c>
      <c r="G49" s="24" t="s">
        <v>185</v>
      </c>
      <c r="H49" s="2" t="str">
        <f>'Non-MAGI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1" t="s">
        <v>182</v>
      </c>
      <c r="B50" s="21" t="s">
        <v>50</v>
      </c>
      <c r="C50" s="79">
        <v>72</v>
      </c>
      <c r="D50" s="22">
        <v>0</v>
      </c>
      <c r="E50" s="79">
        <v>0</v>
      </c>
      <c r="F50" s="33" t="s">
        <v>184</v>
      </c>
      <c r="G50" s="24" t="s">
        <v>184</v>
      </c>
      <c r="H50" s="2">
        <f>'Non-MAGI Redeterminations'!M50</f>
        <v>72</v>
      </c>
      <c r="I50" s="3">
        <f t="shared" si="0"/>
        <v>0</v>
      </c>
    </row>
    <row r="51" spans="1:9" ht="17.100000000000001" customHeight="1" x14ac:dyDescent="0.3">
      <c r="A51" s="21" t="s">
        <v>182</v>
      </c>
      <c r="B51" s="21" t="s">
        <v>51</v>
      </c>
      <c r="C51" s="79">
        <v>411</v>
      </c>
      <c r="D51" s="22" t="s">
        <v>184</v>
      </c>
      <c r="E51" s="79" t="s">
        <v>184</v>
      </c>
      <c r="F51" s="33">
        <v>1</v>
      </c>
      <c r="G51" s="24" t="s">
        <v>185</v>
      </c>
      <c r="H51" s="2">
        <f>'Non-MAGI Redeterminations'!M51</f>
        <v>422</v>
      </c>
      <c r="I51" s="3">
        <f t="shared" si="0"/>
        <v>11</v>
      </c>
    </row>
    <row r="52" spans="1:9" ht="17.100000000000001" customHeight="1" x14ac:dyDescent="0.3">
      <c r="A52" s="21" t="s">
        <v>182</v>
      </c>
      <c r="B52" s="21" t="s">
        <v>52</v>
      </c>
      <c r="C52" s="79">
        <v>433</v>
      </c>
      <c r="D52" s="22" t="s">
        <v>184</v>
      </c>
      <c r="E52" s="79" t="s">
        <v>184</v>
      </c>
      <c r="F52" s="33">
        <v>1</v>
      </c>
      <c r="G52" s="24" t="s">
        <v>185</v>
      </c>
      <c r="H52" s="2">
        <f>'Non-MAGI Redeterminations'!M52</f>
        <v>449</v>
      </c>
      <c r="I52" s="3">
        <f t="shared" si="0"/>
        <v>16</v>
      </c>
    </row>
    <row r="53" spans="1:9" ht="17.100000000000001" customHeight="1" x14ac:dyDescent="0.3">
      <c r="A53" s="21" t="s">
        <v>182</v>
      </c>
      <c r="B53" s="21" t="s">
        <v>53</v>
      </c>
      <c r="C53" s="79">
        <v>736</v>
      </c>
      <c r="D53" s="22" t="s">
        <v>184</v>
      </c>
      <c r="E53" s="79" t="s">
        <v>184</v>
      </c>
      <c r="F53" s="33">
        <v>1</v>
      </c>
      <c r="G53" s="24" t="s">
        <v>185</v>
      </c>
      <c r="H53" s="2">
        <f>'Non-MAGI Redeterminations'!M53</f>
        <v>765</v>
      </c>
      <c r="I53" s="3">
        <f t="shared" si="0"/>
        <v>29</v>
      </c>
    </row>
    <row r="54" spans="1:9" ht="17.100000000000001" customHeight="1" x14ac:dyDescent="0.3">
      <c r="A54" s="21" t="s">
        <v>182</v>
      </c>
      <c r="B54" s="21" t="s">
        <v>54</v>
      </c>
      <c r="C54" s="79">
        <v>120</v>
      </c>
      <c r="D54" s="22">
        <v>0</v>
      </c>
      <c r="E54" s="79" t="s">
        <v>184</v>
      </c>
      <c r="F54" s="33">
        <v>1</v>
      </c>
      <c r="G54" s="24" t="s">
        <v>185</v>
      </c>
      <c r="H54" s="2">
        <f>'Non-MAGI Redeterminations'!M54</f>
        <v>124</v>
      </c>
      <c r="I54" s="3">
        <f t="shared" si="0"/>
        <v>4</v>
      </c>
    </row>
    <row r="55" spans="1:9" ht="17.100000000000001" customHeight="1" x14ac:dyDescent="0.3">
      <c r="A55" s="21" t="s">
        <v>182</v>
      </c>
      <c r="B55" s="21" t="s">
        <v>55</v>
      </c>
      <c r="C55" s="79">
        <v>63</v>
      </c>
      <c r="D55" s="22">
        <v>0</v>
      </c>
      <c r="E55" s="79" t="s">
        <v>184</v>
      </c>
      <c r="F55" s="33">
        <v>1</v>
      </c>
      <c r="G55" s="24" t="s">
        <v>185</v>
      </c>
      <c r="H55" s="2">
        <f>'Non-MAGI Redeterminations'!M55</f>
        <v>66</v>
      </c>
      <c r="I55" s="3">
        <f t="shared" si="0"/>
        <v>3</v>
      </c>
    </row>
    <row r="56" spans="1:9" ht="17.100000000000001" customHeight="1" x14ac:dyDescent="0.3">
      <c r="A56" s="21" t="s">
        <v>182</v>
      </c>
      <c r="B56" s="21" t="s">
        <v>56</v>
      </c>
      <c r="C56" s="79">
        <v>13</v>
      </c>
      <c r="D56" s="22">
        <v>0</v>
      </c>
      <c r="E56" s="79">
        <v>0</v>
      </c>
      <c r="F56" s="33" t="s">
        <v>184</v>
      </c>
      <c r="G56" s="24" t="s">
        <v>184</v>
      </c>
      <c r="H56" s="2">
        <f>'Non-MAGI Redeterminations'!M56</f>
        <v>13</v>
      </c>
      <c r="I56" s="3">
        <f t="shared" si="0"/>
        <v>0</v>
      </c>
    </row>
    <row r="57" spans="1:9" ht="17.100000000000001" customHeight="1" x14ac:dyDescent="0.3">
      <c r="A57" s="21" t="s">
        <v>182</v>
      </c>
      <c r="B57" s="21" t="s">
        <v>57</v>
      </c>
      <c r="C57" s="79">
        <v>915</v>
      </c>
      <c r="D57" s="22">
        <v>7</v>
      </c>
      <c r="E57" s="79">
        <v>27</v>
      </c>
      <c r="F57" s="33" t="s">
        <v>184</v>
      </c>
      <c r="G57" s="24" t="s">
        <v>184</v>
      </c>
      <c r="H57" s="2">
        <f>'Non-MAGI Redeterminations'!M57</f>
        <v>949</v>
      </c>
      <c r="I57" s="3">
        <f t="shared" si="0"/>
        <v>0</v>
      </c>
    </row>
    <row r="58" spans="1:9" ht="17.100000000000001" customHeight="1" x14ac:dyDescent="0.3">
      <c r="A58" s="21" t="s">
        <v>182</v>
      </c>
      <c r="B58" s="21" t="s">
        <v>58</v>
      </c>
      <c r="C58" s="79">
        <v>33</v>
      </c>
      <c r="D58" s="22">
        <v>0</v>
      </c>
      <c r="E58" s="79" t="s">
        <v>184</v>
      </c>
      <c r="F58" s="33">
        <v>1</v>
      </c>
      <c r="G58" s="24" t="s">
        <v>185</v>
      </c>
      <c r="H58" s="2">
        <f>'Non-MAGI Redeterminations'!M58</f>
        <v>34</v>
      </c>
      <c r="I58" s="3">
        <f t="shared" si="0"/>
        <v>1</v>
      </c>
    </row>
    <row r="59" spans="1:9" ht="17.100000000000001" customHeight="1" x14ac:dyDescent="0.3">
      <c r="A59" s="21" t="s">
        <v>182</v>
      </c>
      <c r="B59" s="21" t="s">
        <v>59</v>
      </c>
      <c r="C59" s="79">
        <v>1019</v>
      </c>
      <c r="D59" s="22">
        <v>10</v>
      </c>
      <c r="E59" s="79">
        <v>16</v>
      </c>
      <c r="F59" s="33" t="s">
        <v>184</v>
      </c>
      <c r="G59" s="24" t="s">
        <v>184</v>
      </c>
      <c r="H59" s="2">
        <f>'Non-MAGI Redeterminations'!M59</f>
        <v>1045</v>
      </c>
      <c r="I59" s="3">
        <f t="shared" si="0"/>
        <v>0</v>
      </c>
    </row>
    <row r="60" spans="1:9" ht="17.100000000000001" customHeight="1" x14ac:dyDescent="0.3">
      <c r="A60" s="21" t="s">
        <v>182</v>
      </c>
      <c r="B60" s="21" t="s">
        <v>60</v>
      </c>
      <c r="C60" s="79">
        <v>131</v>
      </c>
      <c r="D60" s="22">
        <v>0</v>
      </c>
      <c r="E60" s="79">
        <v>8</v>
      </c>
      <c r="F60" s="33" t="s">
        <v>184</v>
      </c>
      <c r="G60" s="24" t="s">
        <v>184</v>
      </c>
      <c r="H60" s="2">
        <f>'Non-MAGI Redeterminations'!M60</f>
        <v>139</v>
      </c>
      <c r="I60" s="3">
        <f t="shared" si="0"/>
        <v>0</v>
      </c>
    </row>
    <row r="61" spans="1:9" ht="17.100000000000001" customHeight="1" x14ac:dyDescent="0.3">
      <c r="A61" s="21" t="s">
        <v>182</v>
      </c>
      <c r="B61" s="21" t="s">
        <v>61</v>
      </c>
      <c r="C61" s="79">
        <v>70</v>
      </c>
      <c r="D61" s="22" t="s">
        <v>184</v>
      </c>
      <c r="E61" s="79" t="s">
        <v>184</v>
      </c>
      <c r="F61" s="33">
        <v>1</v>
      </c>
      <c r="G61" s="24" t="s">
        <v>185</v>
      </c>
      <c r="H61" s="2">
        <f>'Non-MAGI Redeterminations'!M61</f>
        <v>73</v>
      </c>
      <c r="I61" s="3">
        <f t="shared" si="0"/>
        <v>3</v>
      </c>
    </row>
    <row r="62" spans="1:9" ht="17.100000000000001" customHeight="1" x14ac:dyDescent="0.3">
      <c r="A62" s="28" t="s">
        <v>182</v>
      </c>
      <c r="B62" s="28" t="s">
        <v>62</v>
      </c>
      <c r="C62" s="29">
        <v>41928</v>
      </c>
      <c r="D62" s="29">
        <v>242</v>
      </c>
      <c r="E62" s="29">
        <v>1386</v>
      </c>
      <c r="F62" s="50" t="s">
        <v>184</v>
      </c>
      <c r="G62" s="51" t="s">
        <v>184</v>
      </c>
      <c r="H62" s="2">
        <f>'Non-MAGI Redeterminations'!M62</f>
        <v>43556</v>
      </c>
      <c r="I62" s="3">
        <f t="shared" si="0"/>
        <v>0</v>
      </c>
    </row>
    <row r="63" spans="1:9" ht="17.100000000000001" customHeight="1" x14ac:dyDescent="0.3">
      <c r="A63" s="32" t="s">
        <v>106</v>
      </c>
    </row>
  </sheetData>
  <sheetProtection sheet="1" objects="1" scenarios="1" selectLockedCells="1"/>
  <conditionalFormatting sqref="A4:G62">
    <cfRule type="expression" dxfId="3" priority="2">
      <formula>MOD(ROW(),2)=0</formula>
    </cfRule>
  </conditionalFormatting>
  <conditionalFormatting sqref="I4:I62">
    <cfRule type="cellIs" dxfId="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12.7109375" style="2" bestFit="1" customWidth="1"/>
    <col min="4" max="8" width="19.85546875" style="2" bestFit="1" customWidth="1"/>
    <col min="9" max="9" width="11.7109375" style="2" bestFit="1" customWidth="1"/>
    <col min="10" max="10" width="22.5703125" style="17" bestFit="1" customWidth="1"/>
    <col min="11" max="11" width="42.7109375" style="19" customWidth="1"/>
    <col min="12" max="16384" width="11.42578125" style="2" hidden="1"/>
  </cols>
  <sheetData>
    <row r="1" spans="1:13" ht="17.100000000000001" customHeight="1" x14ac:dyDescent="0.3">
      <c r="A1" s="12" t="s">
        <v>175</v>
      </c>
    </row>
    <row r="2" spans="1:13" s="1" customFormat="1" ht="23.1" customHeight="1" x14ac:dyDescent="0.45">
      <c r="A2" s="14" t="s">
        <v>102</v>
      </c>
      <c r="J2" s="18"/>
      <c r="K2" s="20"/>
    </row>
    <row r="3" spans="1:13" s="6" customFormat="1" ht="34.5" x14ac:dyDescent="0.2">
      <c r="A3" s="57" t="s">
        <v>0</v>
      </c>
      <c r="B3" s="57" t="s">
        <v>123</v>
      </c>
      <c r="C3" s="80" t="s">
        <v>97</v>
      </c>
      <c r="D3" s="57" t="s">
        <v>98</v>
      </c>
      <c r="E3" s="57" t="s">
        <v>101</v>
      </c>
      <c r="F3" s="80" t="s">
        <v>103</v>
      </c>
      <c r="G3" s="57" t="s">
        <v>125</v>
      </c>
      <c r="H3" s="57" t="s">
        <v>126</v>
      </c>
      <c r="I3" s="57" t="s">
        <v>99</v>
      </c>
      <c r="J3" s="60" t="s">
        <v>2</v>
      </c>
      <c r="K3" s="57" t="s">
        <v>3</v>
      </c>
    </row>
    <row r="4" spans="1:13" ht="17.100000000000001" customHeight="1" x14ac:dyDescent="0.3">
      <c r="A4" s="46" t="s">
        <v>182</v>
      </c>
      <c r="B4" s="21" t="s">
        <v>4</v>
      </c>
      <c r="C4" s="22">
        <v>8981</v>
      </c>
      <c r="D4" s="79">
        <v>242</v>
      </c>
      <c r="E4" s="79">
        <v>0</v>
      </c>
      <c r="F4" s="79">
        <v>28</v>
      </c>
      <c r="G4" s="79">
        <v>9</v>
      </c>
      <c r="H4" s="79">
        <v>23</v>
      </c>
      <c r="I4" s="79">
        <v>170</v>
      </c>
      <c r="J4" s="33" t="s">
        <v>184</v>
      </c>
      <c r="K4" s="24" t="s">
        <v>184</v>
      </c>
      <c r="L4" s="2">
        <f>'Redeterminations Total'!M4</f>
        <v>9453</v>
      </c>
      <c r="M4" s="3">
        <f>L4-(SUM(C4:I4))</f>
        <v>0</v>
      </c>
    </row>
    <row r="5" spans="1:13" ht="17.100000000000001" customHeight="1" x14ac:dyDescent="0.3">
      <c r="A5" s="46" t="s">
        <v>182</v>
      </c>
      <c r="B5" s="21" t="s">
        <v>5</v>
      </c>
      <c r="C5" s="79">
        <v>0</v>
      </c>
      <c r="D5" s="79">
        <v>0</v>
      </c>
      <c r="E5" s="79">
        <v>0</v>
      </c>
      <c r="F5" s="79">
        <v>0</v>
      </c>
      <c r="G5" s="79">
        <v>0</v>
      </c>
      <c r="H5" s="79">
        <v>0</v>
      </c>
      <c r="I5" s="79">
        <v>0</v>
      </c>
      <c r="J5" s="33" t="s">
        <v>184</v>
      </c>
      <c r="K5" s="24" t="s">
        <v>184</v>
      </c>
      <c r="L5" s="2" t="str">
        <f>'Redeterminations Total'!M5</f>
        <v>intentionally blank</v>
      </c>
      <c r="M5" s="3" t="e">
        <f t="shared" ref="M5:M62" si="0">L5-(SUM(C5:I5))</f>
        <v>#VALUE!</v>
      </c>
    </row>
    <row r="6" spans="1:13" ht="17.100000000000001" customHeight="1" x14ac:dyDescent="0.3">
      <c r="A6" s="46" t="s">
        <v>182</v>
      </c>
      <c r="B6" s="21" t="s">
        <v>6</v>
      </c>
      <c r="C6" s="79">
        <v>119</v>
      </c>
      <c r="D6" s="79">
        <v>9</v>
      </c>
      <c r="E6" s="79">
        <v>0</v>
      </c>
      <c r="F6" s="79">
        <v>0</v>
      </c>
      <c r="G6" s="79" t="s">
        <v>184</v>
      </c>
      <c r="H6" s="79" t="s">
        <v>184</v>
      </c>
      <c r="I6" s="79">
        <v>0</v>
      </c>
      <c r="J6" s="33">
        <v>1</v>
      </c>
      <c r="K6" s="24" t="s">
        <v>185</v>
      </c>
      <c r="L6" s="2">
        <f>'Redeterminations Total'!M6</f>
        <v>140</v>
      </c>
      <c r="M6" s="3">
        <f t="shared" si="0"/>
        <v>12</v>
      </c>
    </row>
    <row r="7" spans="1:13" ht="17.100000000000001" customHeight="1" x14ac:dyDescent="0.3">
      <c r="A7" s="46" t="s">
        <v>182</v>
      </c>
      <c r="B7" s="21" t="s">
        <v>7</v>
      </c>
      <c r="C7" s="22">
        <v>1716</v>
      </c>
      <c r="D7" s="79" t="s">
        <v>184</v>
      </c>
      <c r="E7" s="79">
        <v>0</v>
      </c>
      <c r="F7" s="79" t="s">
        <v>184</v>
      </c>
      <c r="G7" s="79">
        <v>8</v>
      </c>
      <c r="H7" s="79">
        <v>38</v>
      </c>
      <c r="I7" s="79">
        <v>52</v>
      </c>
      <c r="J7" s="33">
        <v>1</v>
      </c>
      <c r="K7" s="24" t="s">
        <v>185</v>
      </c>
      <c r="L7" s="2">
        <f>'Redeterminations Total'!M7</f>
        <v>1819</v>
      </c>
      <c r="M7" s="3">
        <f t="shared" si="0"/>
        <v>5</v>
      </c>
    </row>
    <row r="8" spans="1:13" ht="17.100000000000001" customHeight="1" x14ac:dyDescent="0.3">
      <c r="A8" s="46" t="s">
        <v>182</v>
      </c>
      <c r="B8" s="21" t="s">
        <v>8</v>
      </c>
      <c r="C8" s="79">
        <v>142</v>
      </c>
      <c r="D8" s="79">
        <v>9</v>
      </c>
      <c r="E8" s="79">
        <v>0</v>
      </c>
      <c r="F8" s="79">
        <v>0</v>
      </c>
      <c r="G8" s="79" t="s">
        <v>184</v>
      </c>
      <c r="H8" s="79" t="s">
        <v>184</v>
      </c>
      <c r="I8" s="79">
        <v>0</v>
      </c>
      <c r="J8" s="33">
        <v>1</v>
      </c>
      <c r="K8" s="24" t="s">
        <v>185</v>
      </c>
      <c r="L8" s="2">
        <f>'Redeterminations Total'!M8</f>
        <v>156</v>
      </c>
      <c r="M8" s="3">
        <f t="shared" si="0"/>
        <v>5</v>
      </c>
    </row>
    <row r="9" spans="1:13" ht="17.100000000000001" customHeight="1" x14ac:dyDescent="0.3">
      <c r="A9" s="46" t="s">
        <v>182</v>
      </c>
      <c r="B9" s="21" t="s">
        <v>9</v>
      </c>
      <c r="C9" s="79">
        <v>117</v>
      </c>
      <c r="D9" s="79" t="s">
        <v>184</v>
      </c>
      <c r="E9" s="79">
        <v>0</v>
      </c>
      <c r="F9" s="79">
        <v>0</v>
      </c>
      <c r="G9" s="79">
        <v>0</v>
      </c>
      <c r="H9" s="79" t="s">
        <v>184</v>
      </c>
      <c r="I9" s="79">
        <v>0</v>
      </c>
      <c r="J9" s="33">
        <v>1</v>
      </c>
      <c r="K9" s="24" t="s">
        <v>185</v>
      </c>
      <c r="L9" s="2">
        <f>'Redeterminations Total'!M9</f>
        <v>127</v>
      </c>
      <c r="M9" s="3">
        <f t="shared" si="0"/>
        <v>10</v>
      </c>
    </row>
    <row r="10" spans="1:13" ht="17.100000000000001" customHeight="1" x14ac:dyDescent="0.3">
      <c r="A10" s="46" t="s">
        <v>182</v>
      </c>
      <c r="B10" s="46" t="s">
        <v>10</v>
      </c>
      <c r="C10" s="22">
        <v>4881</v>
      </c>
      <c r="D10" s="79">
        <v>108</v>
      </c>
      <c r="E10" s="79">
        <v>0</v>
      </c>
      <c r="F10" s="79">
        <v>12</v>
      </c>
      <c r="G10" s="79">
        <v>15</v>
      </c>
      <c r="H10" s="79">
        <v>14</v>
      </c>
      <c r="I10" s="79">
        <v>113</v>
      </c>
      <c r="J10" s="33" t="s">
        <v>184</v>
      </c>
      <c r="K10" s="24" t="s">
        <v>184</v>
      </c>
      <c r="L10" s="2">
        <f>'Redeterminations Total'!M10</f>
        <v>5143</v>
      </c>
      <c r="M10" s="3">
        <f t="shared" si="0"/>
        <v>0</v>
      </c>
    </row>
    <row r="11" spans="1:13" ht="17.100000000000001" customHeight="1" x14ac:dyDescent="0.3">
      <c r="A11" s="46" t="s">
        <v>182</v>
      </c>
      <c r="B11" s="21" t="s">
        <v>11</v>
      </c>
      <c r="C11" s="79">
        <v>139</v>
      </c>
      <c r="D11" s="79">
        <v>5</v>
      </c>
      <c r="E11" s="79">
        <v>0</v>
      </c>
      <c r="F11" s="79">
        <v>0</v>
      </c>
      <c r="G11" s="79">
        <v>0</v>
      </c>
      <c r="H11" s="79">
        <v>0</v>
      </c>
      <c r="I11" s="79">
        <v>0</v>
      </c>
      <c r="J11" s="33" t="s">
        <v>184</v>
      </c>
      <c r="K11" s="24" t="s">
        <v>184</v>
      </c>
      <c r="L11" s="2">
        <f>'Redeterminations Total'!M11</f>
        <v>148</v>
      </c>
      <c r="M11" s="3">
        <f t="shared" si="0"/>
        <v>4</v>
      </c>
    </row>
    <row r="12" spans="1:13" ht="17.100000000000001" customHeight="1" x14ac:dyDescent="0.3">
      <c r="A12" s="46" t="s">
        <v>182</v>
      </c>
      <c r="B12" s="21" t="s">
        <v>12</v>
      </c>
      <c r="C12" s="79">
        <v>801</v>
      </c>
      <c r="D12" s="79">
        <v>10</v>
      </c>
      <c r="E12" s="79">
        <v>0</v>
      </c>
      <c r="F12" s="79" t="s">
        <v>184</v>
      </c>
      <c r="G12" s="79" t="s">
        <v>184</v>
      </c>
      <c r="H12" s="79">
        <v>14</v>
      </c>
      <c r="I12" s="79">
        <v>11</v>
      </c>
      <c r="J12" s="33">
        <v>1</v>
      </c>
      <c r="K12" s="24" t="s">
        <v>185</v>
      </c>
      <c r="L12" s="2">
        <f>'Redeterminations Total'!M12</f>
        <v>840</v>
      </c>
      <c r="M12" s="3">
        <f t="shared" si="0"/>
        <v>4</v>
      </c>
    </row>
    <row r="13" spans="1:13" ht="17.100000000000001" customHeight="1" x14ac:dyDescent="0.3">
      <c r="A13" s="46" t="s">
        <v>182</v>
      </c>
      <c r="B13" s="21" t="s">
        <v>13</v>
      </c>
      <c r="C13" s="22">
        <v>5348</v>
      </c>
      <c r="D13" s="79" t="s">
        <v>184</v>
      </c>
      <c r="E13" s="79" t="s">
        <v>184</v>
      </c>
      <c r="F13" s="79">
        <v>28</v>
      </c>
      <c r="G13" s="79">
        <v>13</v>
      </c>
      <c r="H13" s="79">
        <v>32</v>
      </c>
      <c r="I13" s="79">
        <v>165</v>
      </c>
      <c r="J13" s="33">
        <v>2</v>
      </c>
      <c r="K13" s="24" t="s">
        <v>186</v>
      </c>
      <c r="L13" s="2">
        <f>'Redeterminations Total'!M13</f>
        <v>5708</v>
      </c>
      <c r="M13" s="3">
        <f t="shared" si="0"/>
        <v>122</v>
      </c>
    </row>
    <row r="14" spans="1:13" ht="17.100000000000001" customHeight="1" x14ac:dyDescent="0.3">
      <c r="A14" s="46" t="s">
        <v>182</v>
      </c>
      <c r="B14" s="21" t="s">
        <v>14</v>
      </c>
      <c r="C14" s="79">
        <v>138</v>
      </c>
      <c r="D14" s="79" t="s">
        <v>184</v>
      </c>
      <c r="E14" s="79">
        <v>0</v>
      </c>
      <c r="F14" s="79" t="s">
        <v>184</v>
      </c>
      <c r="G14" s="79">
        <v>0</v>
      </c>
      <c r="H14" s="79">
        <v>6</v>
      </c>
      <c r="I14" s="79">
        <v>0</v>
      </c>
      <c r="J14" s="33">
        <v>1</v>
      </c>
      <c r="K14" s="24" t="s">
        <v>185</v>
      </c>
      <c r="L14" s="2">
        <f>'Redeterminations Total'!M14</f>
        <v>151</v>
      </c>
      <c r="M14" s="3">
        <f t="shared" si="0"/>
        <v>7</v>
      </c>
    </row>
    <row r="15" spans="1:13" ht="17.100000000000001" customHeight="1" x14ac:dyDescent="0.3">
      <c r="A15" s="46" t="s">
        <v>182</v>
      </c>
      <c r="B15" s="21" t="s">
        <v>15</v>
      </c>
      <c r="C15" s="79">
        <v>526</v>
      </c>
      <c r="D15" s="79">
        <v>8</v>
      </c>
      <c r="E15" s="79">
        <v>0</v>
      </c>
      <c r="F15" s="79" t="s">
        <v>184</v>
      </c>
      <c r="G15" s="79">
        <v>5</v>
      </c>
      <c r="H15" s="79">
        <v>5</v>
      </c>
      <c r="I15" s="79">
        <v>13</v>
      </c>
      <c r="J15" s="33">
        <v>1</v>
      </c>
      <c r="K15" s="24" t="s">
        <v>185</v>
      </c>
      <c r="L15" s="2">
        <f>'Redeterminations Total'!M15</f>
        <v>558</v>
      </c>
      <c r="M15" s="3">
        <f t="shared" si="0"/>
        <v>1</v>
      </c>
    </row>
    <row r="16" spans="1:13" ht="17.100000000000001" customHeight="1" x14ac:dyDescent="0.3">
      <c r="A16" s="46" t="s">
        <v>182</v>
      </c>
      <c r="B16" s="21" t="s">
        <v>16</v>
      </c>
      <c r="C16" s="22">
        <v>745</v>
      </c>
      <c r="D16" s="79" t="s">
        <v>184</v>
      </c>
      <c r="E16" s="79" t="s">
        <v>184</v>
      </c>
      <c r="F16" s="79">
        <v>0</v>
      </c>
      <c r="G16" s="79">
        <v>8</v>
      </c>
      <c r="H16" s="79">
        <v>8</v>
      </c>
      <c r="I16" s="79">
        <v>72</v>
      </c>
      <c r="J16" s="33">
        <v>2</v>
      </c>
      <c r="K16" s="24" t="s">
        <v>186</v>
      </c>
      <c r="L16" s="2">
        <f>'Redeterminations Total'!M16</f>
        <v>866</v>
      </c>
      <c r="M16" s="3">
        <f t="shared" si="0"/>
        <v>33</v>
      </c>
    </row>
    <row r="17" spans="1:13" ht="17.100000000000001" customHeight="1" x14ac:dyDescent="0.3">
      <c r="A17" s="46" t="s">
        <v>182</v>
      </c>
      <c r="B17" s="21" t="s">
        <v>17</v>
      </c>
      <c r="C17" s="79">
        <v>95</v>
      </c>
      <c r="D17" s="79">
        <v>6</v>
      </c>
      <c r="E17" s="79">
        <v>0</v>
      </c>
      <c r="F17" s="79" t="s">
        <v>184</v>
      </c>
      <c r="G17" s="79">
        <v>0</v>
      </c>
      <c r="H17" s="79">
        <v>0</v>
      </c>
      <c r="I17" s="79">
        <v>0</v>
      </c>
      <c r="J17" s="33">
        <v>1</v>
      </c>
      <c r="K17" s="24" t="s">
        <v>185</v>
      </c>
      <c r="L17" s="2">
        <f>'Redeterminations Total'!M17</f>
        <v>105</v>
      </c>
      <c r="M17" s="3">
        <f t="shared" si="0"/>
        <v>4</v>
      </c>
    </row>
    <row r="18" spans="1:13" ht="17.100000000000001" customHeight="1" x14ac:dyDescent="0.3">
      <c r="A18" s="46" t="s">
        <v>182</v>
      </c>
      <c r="B18" s="21" t="s">
        <v>18</v>
      </c>
      <c r="C18" s="22">
        <v>4577</v>
      </c>
      <c r="D18" s="79" t="s">
        <v>184</v>
      </c>
      <c r="E18" s="79" t="s">
        <v>184</v>
      </c>
      <c r="F18" s="79" t="s">
        <v>184</v>
      </c>
      <c r="G18" s="79">
        <v>21</v>
      </c>
      <c r="H18" s="79">
        <v>45</v>
      </c>
      <c r="I18" s="79">
        <v>120</v>
      </c>
      <c r="J18" s="33">
        <v>1</v>
      </c>
      <c r="K18" s="24" t="s">
        <v>185</v>
      </c>
      <c r="L18" s="2">
        <f>'Redeterminations Total'!M18</f>
        <v>4901</v>
      </c>
      <c r="M18" s="3">
        <f t="shared" si="0"/>
        <v>138</v>
      </c>
    </row>
    <row r="19" spans="1:13" ht="17.100000000000001" customHeight="1" x14ac:dyDescent="0.3">
      <c r="A19" s="46" t="s">
        <v>182</v>
      </c>
      <c r="B19" s="21" t="s">
        <v>19</v>
      </c>
      <c r="C19" s="79">
        <v>633</v>
      </c>
      <c r="D19" s="79">
        <v>42</v>
      </c>
      <c r="E19" s="79">
        <v>0</v>
      </c>
      <c r="F19" s="79">
        <v>0</v>
      </c>
      <c r="G19" s="79" t="s">
        <v>184</v>
      </c>
      <c r="H19" s="79" t="s">
        <v>184</v>
      </c>
      <c r="I19" s="79">
        <v>0</v>
      </c>
      <c r="J19" s="33">
        <v>1</v>
      </c>
      <c r="K19" s="24" t="s">
        <v>185</v>
      </c>
      <c r="L19" s="2">
        <f>'Redeterminations Total'!M19</f>
        <v>694</v>
      </c>
      <c r="M19" s="3">
        <f t="shared" si="0"/>
        <v>19</v>
      </c>
    </row>
    <row r="20" spans="1:13" ht="17.100000000000001" customHeight="1" x14ac:dyDescent="0.3">
      <c r="A20" s="46" t="s">
        <v>182</v>
      </c>
      <c r="B20" s="21" t="s">
        <v>20</v>
      </c>
      <c r="C20" s="79">
        <v>412</v>
      </c>
      <c r="D20" s="79">
        <v>0</v>
      </c>
      <c r="E20" s="79">
        <v>0</v>
      </c>
      <c r="F20" s="79">
        <v>0</v>
      </c>
      <c r="G20" s="79" t="s">
        <v>184</v>
      </c>
      <c r="H20" s="79" t="s">
        <v>184</v>
      </c>
      <c r="I20" s="79">
        <v>12</v>
      </c>
      <c r="J20" s="33">
        <v>1</v>
      </c>
      <c r="K20" s="24" t="s">
        <v>185</v>
      </c>
      <c r="L20" s="2">
        <f>'Redeterminations Total'!M20</f>
        <v>429</v>
      </c>
      <c r="M20" s="3">
        <f t="shared" si="0"/>
        <v>5</v>
      </c>
    </row>
    <row r="21" spans="1:13" ht="17.100000000000001" customHeight="1" x14ac:dyDescent="0.3">
      <c r="A21" s="46" t="s">
        <v>182</v>
      </c>
      <c r="B21" s="21" t="s">
        <v>21</v>
      </c>
      <c r="C21" s="79">
        <v>97</v>
      </c>
      <c r="D21" s="79">
        <v>0</v>
      </c>
      <c r="E21" s="79">
        <v>0</v>
      </c>
      <c r="F21" s="79">
        <v>0</v>
      </c>
      <c r="G21" s="79">
        <v>0</v>
      </c>
      <c r="H21" s="79" t="s">
        <v>184</v>
      </c>
      <c r="I21" s="79">
        <v>0</v>
      </c>
      <c r="J21" s="33">
        <v>1</v>
      </c>
      <c r="K21" s="24" t="s">
        <v>185</v>
      </c>
      <c r="L21" s="2">
        <f>'Redeterminations Total'!M21</f>
        <v>100</v>
      </c>
      <c r="M21" s="3">
        <f t="shared" si="0"/>
        <v>3</v>
      </c>
    </row>
    <row r="22" spans="1:13" ht="17.100000000000001" customHeight="1" x14ac:dyDescent="0.3">
      <c r="A22" s="46" t="s">
        <v>182</v>
      </c>
      <c r="B22" s="21" t="s">
        <v>22</v>
      </c>
      <c r="C22" s="22">
        <v>58422</v>
      </c>
      <c r="D22" s="22">
        <v>1733</v>
      </c>
      <c r="E22" s="79">
        <v>54</v>
      </c>
      <c r="F22" s="79">
        <v>90</v>
      </c>
      <c r="G22" s="79">
        <v>166</v>
      </c>
      <c r="H22" s="79">
        <v>324</v>
      </c>
      <c r="I22" s="22">
        <v>1363</v>
      </c>
      <c r="J22" s="33" t="s">
        <v>184</v>
      </c>
      <c r="K22" s="24" t="s">
        <v>184</v>
      </c>
      <c r="L22" s="2">
        <f>'Redeterminations Total'!M22</f>
        <v>62152</v>
      </c>
      <c r="M22" s="3">
        <f t="shared" si="0"/>
        <v>0</v>
      </c>
    </row>
    <row r="23" spans="1:13" ht="17.100000000000001" customHeight="1" x14ac:dyDescent="0.3">
      <c r="A23" s="46" t="s">
        <v>182</v>
      </c>
      <c r="B23" s="21" t="s">
        <v>23</v>
      </c>
      <c r="C23" s="79">
        <v>877</v>
      </c>
      <c r="D23" s="79" t="s">
        <v>184</v>
      </c>
      <c r="E23" s="79" t="s">
        <v>184</v>
      </c>
      <c r="F23" s="79" t="s">
        <v>184</v>
      </c>
      <c r="G23" s="79" t="s">
        <v>184</v>
      </c>
      <c r="H23" s="79">
        <v>10</v>
      </c>
      <c r="I23" s="79">
        <v>0</v>
      </c>
      <c r="J23" s="33">
        <v>1</v>
      </c>
      <c r="K23" s="24" t="s">
        <v>185</v>
      </c>
      <c r="L23" s="2">
        <f>'Redeterminations Total'!M23</f>
        <v>1051</v>
      </c>
      <c r="M23" s="3">
        <f t="shared" si="0"/>
        <v>164</v>
      </c>
    </row>
    <row r="24" spans="1:13" ht="17.100000000000001" customHeight="1" x14ac:dyDescent="0.3">
      <c r="A24" s="46" t="s">
        <v>182</v>
      </c>
      <c r="B24" s="21" t="s">
        <v>24</v>
      </c>
      <c r="C24" s="79">
        <v>986</v>
      </c>
      <c r="D24" s="79">
        <v>14</v>
      </c>
      <c r="E24" s="79">
        <v>0</v>
      </c>
      <c r="F24" s="79" t="s">
        <v>184</v>
      </c>
      <c r="G24" s="79" t="s">
        <v>184</v>
      </c>
      <c r="H24" s="79" t="s">
        <v>184</v>
      </c>
      <c r="I24" s="79">
        <v>0</v>
      </c>
      <c r="J24" s="33">
        <v>1</v>
      </c>
      <c r="K24" s="24" t="s">
        <v>185</v>
      </c>
      <c r="L24" s="2">
        <f>'Redeterminations Total'!M24</f>
        <v>1027</v>
      </c>
      <c r="M24" s="3">
        <f t="shared" si="0"/>
        <v>27</v>
      </c>
    </row>
    <row r="25" spans="1:13" ht="17.100000000000001" customHeight="1" x14ac:dyDescent="0.3">
      <c r="A25" s="46" t="s">
        <v>182</v>
      </c>
      <c r="B25" s="21" t="s">
        <v>25</v>
      </c>
      <c r="C25" s="79">
        <v>69</v>
      </c>
      <c r="D25" s="79" t="s">
        <v>184</v>
      </c>
      <c r="E25" s="79">
        <v>0</v>
      </c>
      <c r="F25" s="79">
        <v>0</v>
      </c>
      <c r="G25" s="79" t="s">
        <v>184</v>
      </c>
      <c r="H25" s="79" t="s">
        <v>184</v>
      </c>
      <c r="I25" s="79">
        <v>0</v>
      </c>
      <c r="J25" s="33">
        <v>1</v>
      </c>
      <c r="K25" s="24" t="s">
        <v>185</v>
      </c>
      <c r="L25" s="2">
        <f>'Redeterminations Total'!M25</f>
        <v>72</v>
      </c>
      <c r="M25" s="3">
        <f t="shared" si="0"/>
        <v>3</v>
      </c>
    </row>
    <row r="26" spans="1:13" ht="17.100000000000001" customHeight="1" x14ac:dyDescent="0.3">
      <c r="A26" s="46" t="s">
        <v>182</v>
      </c>
      <c r="B26" s="21" t="s">
        <v>26</v>
      </c>
      <c r="C26" s="79">
        <v>690</v>
      </c>
      <c r="D26" s="79">
        <v>11</v>
      </c>
      <c r="E26" s="79">
        <v>0</v>
      </c>
      <c r="F26" s="79" t="s">
        <v>184</v>
      </c>
      <c r="G26" s="79" t="s">
        <v>184</v>
      </c>
      <c r="H26" s="79">
        <v>16</v>
      </c>
      <c r="I26" s="79">
        <v>15</v>
      </c>
      <c r="J26" s="33">
        <v>1</v>
      </c>
      <c r="K26" s="24" t="s">
        <v>185</v>
      </c>
      <c r="L26" s="2">
        <f>'Redeterminations Total'!M26</f>
        <v>734</v>
      </c>
      <c r="M26" s="3">
        <f t="shared" si="0"/>
        <v>2</v>
      </c>
    </row>
    <row r="27" spans="1:13" ht="17.100000000000001" customHeight="1" x14ac:dyDescent="0.3">
      <c r="A27" s="46" t="s">
        <v>182</v>
      </c>
      <c r="B27" s="21" t="s">
        <v>27</v>
      </c>
      <c r="C27" s="22">
        <v>1611</v>
      </c>
      <c r="D27" s="79" t="s">
        <v>184</v>
      </c>
      <c r="E27" s="79" t="s">
        <v>184</v>
      </c>
      <c r="F27" s="79">
        <v>13</v>
      </c>
      <c r="G27" s="79">
        <v>5</v>
      </c>
      <c r="H27" s="79">
        <v>21</v>
      </c>
      <c r="I27" s="79">
        <v>36</v>
      </c>
      <c r="J27" s="33">
        <v>2</v>
      </c>
      <c r="K27" s="24" t="s">
        <v>186</v>
      </c>
      <c r="L27" s="2">
        <f>'Redeterminations Total'!M27</f>
        <v>1707</v>
      </c>
      <c r="M27" s="3">
        <f t="shared" si="0"/>
        <v>21</v>
      </c>
    </row>
    <row r="28" spans="1:13" ht="17.100000000000001" customHeight="1" x14ac:dyDescent="0.3">
      <c r="A28" s="46" t="s">
        <v>182</v>
      </c>
      <c r="B28" s="21" t="s">
        <v>28</v>
      </c>
      <c r="C28" s="79">
        <v>24</v>
      </c>
      <c r="D28" s="79" t="s">
        <v>184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33">
        <v>2</v>
      </c>
      <c r="K28" s="24" t="s">
        <v>186</v>
      </c>
      <c r="L28" s="2" t="str">
        <f>'Redeterminations Total'!M28</f>
        <v>intentionally blank</v>
      </c>
      <c r="M28" s="3" t="e">
        <f t="shared" si="0"/>
        <v>#VALUE!</v>
      </c>
    </row>
    <row r="29" spans="1:13" ht="17.100000000000001" customHeight="1" x14ac:dyDescent="0.3">
      <c r="A29" s="46" t="s">
        <v>182</v>
      </c>
      <c r="B29" s="21" t="s">
        <v>29</v>
      </c>
      <c r="C29" s="79">
        <v>44</v>
      </c>
      <c r="D29" s="79" t="s">
        <v>184</v>
      </c>
      <c r="E29" s="79">
        <v>0</v>
      </c>
      <c r="F29" s="79">
        <v>0</v>
      </c>
      <c r="G29" s="79" t="s">
        <v>184</v>
      </c>
      <c r="H29" s="79">
        <v>0</v>
      </c>
      <c r="I29" s="79">
        <v>0</v>
      </c>
      <c r="J29" s="33">
        <v>1</v>
      </c>
      <c r="K29" s="24" t="s">
        <v>185</v>
      </c>
      <c r="L29" s="2">
        <f>'Redeterminations Total'!M29</f>
        <v>51</v>
      </c>
      <c r="M29" s="3">
        <f t="shared" si="0"/>
        <v>7</v>
      </c>
    </row>
    <row r="30" spans="1:13" ht="17.100000000000001" customHeight="1" x14ac:dyDescent="0.3">
      <c r="A30" s="46" t="s">
        <v>182</v>
      </c>
      <c r="B30" s="21" t="s">
        <v>30</v>
      </c>
      <c r="C30" s="22">
        <v>2160</v>
      </c>
      <c r="D30" s="79" t="s">
        <v>184</v>
      </c>
      <c r="E30" s="79" t="s">
        <v>184</v>
      </c>
      <c r="F30" s="79" t="s">
        <v>184</v>
      </c>
      <c r="G30" s="79">
        <v>8</v>
      </c>
      <c r="H30" s="79">
        <v>11</v>
      </c>
      <c r="I30" s="79">
        <v>45</v>
      </c>
      <c r="J30" s="33">
        <v>1</v>
      </c>
      <c r="K30" s="24" t="s">
        <v>185</v>
      </c>
      <c r="L30" s="2">
        <f>'Redeterminations Total'!M30</f>
        <v>2248</v>
      </c>
      <c r="M30" s="3">
        <f t="shared" si="0"/>
        <v>24</v>
      </c>
    </row>
    <row r="31" spans="1:13" ht="17.100000000000001" customHeight="1" x14ac:dyDescent="0.3">
      <c r="A31" s="46" t="s">
        <v>182</v>
      </c>
      <c r="B31" s="21" t="s">
        <v>31</v>
      </c>
      <c r="C31" s="79">
        <v>477</v>
      </c>
      <c r="D31" s="79">
        <v>6</v>
      </c>
      <c r="E31" s="79">
        <v>0</v>
      </c>
      <c r="F31" s="79" t="s">
        <v>184</v>
      </c>
      <c r="G31" s="79" t="s">
        <v>184</v>
      </c>
      <c r="H31" s="79">
        <v>0</v>
      </c>
      <c r="I31" s="79">
        <v>0</v>
      </c>
      <c r="J31" s="33">
        <v>1</v>
      </c>
      <c r="K31" s="24" t="s">
        <v>185</v>
      </c>
      <c r="L31" s="2">
        <f>'Redeterminations Total'!M31</f>
        <v>496</v>
      </c>
      <c r="M31" s="3">
        <f t="shared" si="0"/>
        <v>13</v>
      </c>
    </row>
    <row r="32" spans="1:13" ht="17.100000000000001" customHeight="1" x14ac:dyDescent="0.3">
      <c r="A32" s="46" t="s">
        <v>182</v>
      </c>
      <c r="B32" s="21" t="s">
        <v>32</v>
      </c>
      <c r="C32" s="79">
        <v>326</v>
      </c>
      <c r="D32" s="79">
        <v>8</v>
      </c>
      <c r="E32" s="79">
        <v>0</v>
      </c>
      <c r="F32" s="79">
        <v>0</v>
      </c>
      <c r="G32" s="79" t="s">
        <v>184</v>
      </c>
      <c r="H32" s="79" t="s">
        <v>184</v>
      </c>
      <c r="I32" s="79">
        <v>7</v>
      </c>
      <c r="J32" s="33">
        <v>1</v>
      </c>
      <c r="K32" s="24" t="s">
        <v>185</v>
      </c>
      <c r="L32" s="2">
        <f>'Redeterminations Total'!M32</f>
        <v>346</v>
      </c>
      <c r="M32" s="3">
        <f t="shared" si="0"/>
        <v>5</v>
      </c>
    </row>
    <row r="33" spans="1:13" ht="17.100000000000001" customHeight="1" x14ac:dyDescent="0.3">
      <c r="A33" s="46" t="s">
        <v>182</v>
      </c>
      <c r="B33" s="21" t="s">
        <v>33</v>
      </c>
      <c r="C33" s="22">
        <v>14987</v>
      </c>
      <c r="D33" s="79">
        <v>513</v>
      </c>
      <c r="E33" s="79">
        <v>11</v>
      </c>
      <c r="F33" s="79">
        <v>43</v>
      </c>
      <c r="G33" s="79">
        <v>56</v>
      </c>
      <c r="H33" s="79">
        <v>79</v>
      </c>
      <c r="I33" s="79">
        <v>456</v>
      </c>
      <c r="J33" s="33" t="s">
        <v>184</v>
      </c>
      <c r="K33" s="24" t="s">
        <v>184</v>
      </c>
      <c r="L33" s="2">
        <f>'Redeterminations Total'!M33</f>
        <v>16145</v>
      </c>
      <c r="M33" s="3">
        <f t="shared" si="0"/>
        <v>0</v>
      </c>
    </row>
    <row r="34" spans="1:13" ht="17.100000000000001" customHeight="1" x14ac:dyDescent="0.3">
      <c r="A34" s="46" t="s">
        <v>182</v>
      </c>
      <c r="B34" s="21" t="s">
        <v>34</v>
      </c>
      <c r="C34" s="79">
        <v>909</v>
      </c>
      <c r="D34" s="79">
        <v>12</v>
      </c>
      <c r="E34" s="79">
        <v>0</v>
      </c>
      <c r="F34" s="79" t="s">
        <v>184</v>
      </c>
      <c r="G34" s="79" t="s">
        <v>184</v>
      </c>
      <c r="H34" s="79">
        <v>14</v>
      </c>
      <c r="I34" s="79">
        <v>29</v>
      </c>
      <c r="J34" s="33">
        <v>1</v>
      </c>
      <c r="K34" s="24" t="s">
        <v>185</v>
      </c>
      <c r="L34" s="2">
        <f>'Redeterminations Total'!M34</f>
        <v>969</v>
      </c>
      <c r="M34" s="3">
        <f t="shared" si="0"/>
        <v>5</v>
      </c>
    </row>
    <row r="35" spans="1:13" ht="17.100000000000001" customHeight="1" x14ac:dyDescent="0.3">
      <c r="A35" s="46" t="s">
        <v>182</v>
      </c>
      <c r="B35" s="21" t="s">
        <v>35</v>
      </c>
      <c r="C35" s="79">
        <v>60</v>
      </c>
      <c r="D35" s="79">
        <v>8</v>
      </c>
      <c r="E35" s="79">
        <v>0</v>
      </c>
      <c r="F35" s="79">
        <v>0</v>
      </c>
      <c r="G35" s="79" t="s">
        <v>184</v>
      </c>
      <c r="H35" s="79" t="s">
        <v>184</v>
      </c>
      <c r="I35" s="79">
        <v>0</v>
      </c>
      <c r="J35" s="33">
        <v>1</v>
      </c>
      <c r="K35" s="24" t="s">
        <v>185</v>
      </c>
      <c r="L35" s="2">
        <f>'Redeterminations Total'!M35</f>
        <v>76</v>
      </c>
      <c r="M35" s="3">
        <f t="shared" si="0"/>
        <v>8</v>
      </c>
    </row>
    <row r="36" spans="1:13" ht="17.100000000000001" customHeight="1" x14ac:dyDescent="0.3">
      <c r="A36" s="46" t="s">
        <v>182</v>
      </c>
      <c r="B36" s="21" t="s">
        <v>36</v>
      </c>
      <c r="C36" s="22">
        <v>25750</v>
      </c>
      <c r="D36" s="79">
        <v>2088</v>
      </c>
      <c r="E36" s="79">
        <v>87</v>
      </c>
      <c r="F36" s="79">
        <v>77</v>
      </c>
      <c r="G36" s="79">
        <v>151</v>
      </c>
      <c r="H36" s="79">
        <v>291</v>
      </c>
      <c r="I36" s="79">
        <v>1269</v>
      </c>
      <c r="J36" s="33" t="s">
        <v>184</v>
      </c>
      <c r="K36" s="24" t="s">
        <v>184</v>
      </c>
      <c r="L36" s="2">
        <f>'Redeterminations Total'!M36</f>
        <v>29713</v>
      </c>
      <c r="M36" s="3">
        <f t="shared" si="0"/>
        <v>0</v>
      </c>
    </row>
    <row r="37" spans="1:13" ht="17.100000000000001" customHeight="1" x14ac:dyDescent="0.3">
      <c r="A37" s="46" t="s">
        <v>182</v>
      </c>
      <c r="B37" s="21" t="s">
        <v>37</v>
      </c>
      <c r="C37" s="22">
        <v>10739</v>
      </c>
      <c r="D37" s="79" t="s">
        <v>184</v>
      </c>
      <c r="E37" s="79" t="s">
        <v>184</v>
      </c>
      <c r="F37" s="79">
        <v>18</v>
      </c>
      <c r="G37" s="79">
        <v>28</v>
      </c>
      <c r="H37" s="79">
        <v>68</v>
      </c>
      <c r="I37" s="79">
        <v>293</v>
      </c>
      <c r="J37" s="33">
        <v>2</v>
      </c>
      <c r="K37" s="24" t="s">
        <v>186</v>
      </c>
      <c r="L37" s="2">
        <f>'Redeterminations Total'!M37</f>
        <v>11427</v>
      </c>
      <c r="M37" s="3">
        <f t="shared" si="0"/>
        <v>281</v>
      </c>
    </row>
    <row r="38" spans="1:13" ht="17.100000000000001" customHeight="1" x14ac:dyDescent="0.3">
      <c r="A38" s="46" t="s">
        <v>182</v>
      </c>
      <c r="B38" s="21" t="s">
        <v>38</v>
      </c>
      <c r="C38" s="79">
        <v>298</v>
      </c>
      <c r="D38" s="79" t="s">
        <v>184</v>
      </c>
      <c r="E38" s="79">
        <v>0</v>
      </c>
      <c r="F38" s="79" t="s">
        <v>184</v>
      </c>
      <c r="G38" s="79" t="s">
        <v>184</v>
      </c>
      <c r="H38" s="79">
        <v>6</v>
      </c>
      <c r="I38" s="79">
        <v>0</v>
      </c>
      <c r="J38" s="33">
        <v>1</v>
      </c>
      <c r="K38" s="24" t="s">
        <v>185</v>
      </c>
      <c r="L38" s="2">
        <f>'Redeterminations Total'!M38</f>
        <v>325</v>
      </c>
      <c r="M38" s="3">
        <f t="shared" si="0"/>
        <v>21</v>
      </c>
    </row>
    <row r="39" spans="1:13" ht="17.100000000000001" customHeight="1" x14ac:dyDescent="0.3">
      <c r="A39" s="46" t="s">
        <v>182</v>
      </c>
      <c r="B39" s="46" t="s">
        <v>39</v>
      </c>
      <c r="C39" s="22">
        <v>15318</v>
      </c>
      <c r="D39" s="79">
        <v>240</v>
      </c>
      <c r="E39" s="79">
        <v>8</v>
      </c>
      <c r="F39" s="79">
        <v>42</v>
      </c>
      <c r="G39" s="79">
        <v>35</v>
      </c>
      <c r="H39" s="79">
        <v>123</v>
      </c>
      <c r="I39" s="79">
        <v>198</v>
      </c>
      <c r="J39" s="33" t="s">
        <v>184</v>
      </c>
      <c r="K39" s="24" t="s">
        <v>184</v>
      </c>
      <c r="L39" s="2">
        <f>'Redeterminations Total'!M39</f>
        <v>15964</v>
      </c>
      <c r="M39" s="3">
        <f t="shared" si="0"/>
        <v>0</v>
      </c>
    </row>
    <row r="40" spans="1:13" ht="17.100000000000001" customHeight="1" x14ac:dyDescent="0.3">
      <c r="A40" s="46" t="s">
        <v>182</v>
      </c>
      <c r="B40" s="21" t="s">
        <v>40</v>
      </c>
      <c r="C40" s="22">
        <v>12391</v>
      </c>
      <c r="D40" s="79">
        <v>730</v>
      </c>
      <c r="E40" s="79">
        <v>12</v>
      </c>
      <c r="F40" s="79">
        <v>26</v>
      </c>
      <c r="G40" s="79">
        <v>87</v>
      </c>
      <c r="H40" s="79">
        <v>95</v>
      </c>
      <c r="I40" s="79">
        <v>514</v>
      </c>
      <c r="J40" s="33" t="s">
        <v>184</v>
      </c>
      <c r="K40" s="24" t="s">
        <v>184</v>
      </c>
      <c r="L40" s="2">
        <f>'Redeterminations Total'!M40</f>
        <v>13855</v>
      </c>
      <c r="M40" s="3">
        <f t="shared" si="0"/>
        <v>0</v>
      </c>
    </row>
    <row r="41" spans="1:13" ht="17.100000000000001" customHeight="1" x14ac:dyDescent="0.3">
      <c r="A41" s="46" t="s">
        <v>182</v>
      </c>
      <c r="B41" s="46" t="s">
        <v>41</v>
      </c>
      <c r="C41" s="22">
        <v>4164</v>
      </c>
      <c r="D41" s="79" t="s">
        <v>184</v>
      </c>
      <c r="E41" s="79" t="s">
        <v>184</v>
      </c>
      <c r="F41" s="79">
        <v>9</v>
      </c>
      <c r="G41" s="79">
        <v>12</v>
      </c>
      <c r="H41" s="79">
        <v>26</v>
      </c>
      <c r="I41" s="79">
        <v>101</v>
      </c>
      <c r="J41" s="33">
        <v>2</v>
      </c>
      <c r="K41" s="24" t="s">
        <v>186</v>
      </c>
      <c r="L41" s="2">
        <f>'Redeterminations Total'!M41</f>
        <v>4582</v>
      </c>
      <c r="M41" s="3">
        <f t="shared" si="0"/>
        <v>270</v>
      </c>
    </row>
    <row r="42" spans="1:13" ht="17.100000000000001" customHeight="1" x14ac:dyDescent="0.3">
      <c r="A42" s="46" t="s">
        <v>182</v>
      </c>
      <c r="B42" s="21" t="s">
        <v>42</v>
      </c>
      <c r="C42" s="22">
        <v>4079</v>
      </c>
      <c r="D42" s="79">
        <v>303</v>
      </c>
      <c r="E42" s="79">
        <v>5</v>
      </c>
      <c r="F42" s="79">
        <v>11</v>
      </c>
      <c r="G42" s="79">
        <v>12</v>
      </c>
      <c r="H42" s="79">
        <v>19</v>
      </c>
      <c r="I42" s="79">
        <v>139</v>
      </c>
      <c r="J42" s="33" t="s">
        <v>184</v>
      </c>
      <c r="K42" s="24" t="s">
        <v>184</v>
      </c>
      <c r="L42" s="2">
        <f>'Redeterminations Total'!M42</f>
        <v>4568</v>
      </c>
      <c r="M42" s="3">
        <f t="shared" si="0"/>
        <v>0</v>
      </c>
    </row>
    <row r="43" spans="1:13" ht="17.100000000000001" customHeight="1" x14ac:dyDescent="0.3">
      <c r="A43" s="46" t="s">
        <v>182</v>
      </c>
      <c r="B43" s="46" t="s">
        <v>43</v>
      </c>
      <c r="C43" s="79">
        <v>919</v>
      </c>
      <c r="D43" s="79">
        <v>87</v>
      </c>
      <c r="E43" s="79">
        <v>0</v>
      </c>
      <c r="F43" s="79" t="s">
        <v>184</v>
      </c>
      <c r="G43" s="79" t="s">
        <v>184</v>
      </c>
      <c r="H43" s="79">
        <v>11</v>
      </c>
      <c r="I43" s="79">
        <v>45</v>
      </c>
      <c r="J43" s="33">
        <v>1</v>
      </c>
      <c r="K43" s="24" t="s">
        <v>185</v>
      </c>
      <c r="L43" s="2">
        <f>'Redeterminations Total'!M43</f>
        <v>1069</v>
      </c>
      <c r="M43" s="3">
        <f t="shared" si="0"/>
        <v>7</v>
      </c>
    </row>
    <row r="44" spans="1:13" ht="17.100000000000001" customHeight="1" x14ac:dyDescent="0.3">
      <c r="A44" s="46" t="s">
        <v>182</v>
      </c>
      <c r="B44" s="21" t="s">
        <v>44</v>
      </c>
      <c r="C44" s="22">
        <v>3113</v>
      </c>
      <c r="D44" s="79">
        <v>22</v>
      </c>
      <c r="E44" s="79">
        <v>0</v>
      </c>
      <c r="F44" s="79" t="s">
        <v>184</v>
      </c>
      <c r="G44" s="79">
        <v>7</v>
      </c>
      <c r="H44" s="79">
        <v>11</v>
      </c>
      <c r="I44" s="79">
        <v>55</v>
      </c>
      <c r="J44" s="33">
        <v>1</v>
      </c>
      <c r="K44" s="24" t="s">
        <v>185</v>
      </c>
      <c r="L44" s="2">
        <f>'Redeterminations Total'!M44</f>
        <v>3211</v>
      </c>
      <c r="M44" s="3">
        <f t="shared" si="0"/>
        <v>3</v>
      </c>
    </row>
    <row r="45" spans="1:13" ht="17.100000000000001" customHeight="1" x14ac:dyDescent="0.3">
      <c r="A45" s="46" t="s">
        <v>182</v>
      </c>
      <c r="B45" s="46" t="s">
        <v>45</v>
      </c>
      <c r="C45" s="22">
        <v>2199</v>
      </c>
      <c r="D45" s="79">
        <v>34</v>
      </c>
      <c r="E45" s="79">
        <v>0</v>
      </c>
      <c r="F45" s="79">
        <v>5</v>
      </c>
      <c r="G45" s="79">
        <v>5</v>
      </c>
      <c r="H45" s="79">
        <v>20</v>
      </c>
      <c r="I45" s="79">
        <v>48</v>
      </c>
      <c r="J45" s="33" t="s">
        <v>184</v>
      </c>
      <c r="K45" s="24" t="s">
        <v>184</v>
      </c>
      <c r="L45" s="2">
        <f>'Redeterminations Total'!M45</f>
        <v>2311</v>
      </c>
      <c r="M45" s="3">
        <f t="shared" si="0"/>
        <v>0</v>
      </c>
    </row>
    <row r="46" spans="1:13" ht="17.100000000000001" customHeight="1" x14ac:dyDescent="0.3">
      <c r="A46" s="46" t="s">
        <v>182</v>
      </c>
      <c r="B46" s="21" t="s">
        <v>46</v>
      </c>
      <c r="C46" s="22">
        <v>6486</v>
      </c>
      <c r="D46" s="79">
        <v>272</v>
      </c>
      <c r="E46" s="79">
        <v>14</v>
      </c>
      <c r="F46" s="79">
        <v>18</v>
      </c>
      <c r="G46" s="79">
        <v>17</v>
      </c>
      <c r="H46" s="79">
        <v>92</v>
      </c>
      <c r="I46" s="79">
        <v>201</v>
      </c>
      <c r="J46" s="33" t="s">
        <v>184</v>
      </c>
      <c r="K46" s="24" t="s">
        <v>184</v>
      </c>
      <c r="L46" s="2">
        <f>'Redeterminations Total'!M46</f>
        <v>7100</v>
      </c>
      <c r="M46" s="3">
        <f t="shared" si="0"/>
        <v>0</v>
      </c>
    </row>
    <row r="47" spans="1:13" ht="17.100000000000001" customHeight="1" x14ac:dyDescent="0.3">
      <c r="A47" s="46" t="s">
        <v>182</v>
      </c>
      <c r="B47" s="21" t="s">
        <v>47</v>
      </c>
      <c r="C47" s="22">
        <v>1241</v>
      </c>
      <c r="D47" s="79">
        <v>22</v>
      </c>
      <c r="E47" s="79">
        <v>0</v>
      </c>
      <c r="F47" s="79" t="s">
        <v>184</v>
      </c>
      <c r="G47" s="79" t="s">
        <v>184</v>
      </c>
      <c r="H47" s="79">
        <v>10</v>
      </c>
      <c r="I47" s="79">
        <v>36</v>
      </c>
      <c r="J47" s="33">
        <v>1</v>
      </c>
      <c r="K47" s="24" t="s">
        <v>185</v>
      </c>
      <c r="L47" s="2">
        <f>'Redeterminations Total'!M47</f>
        <v>1312</v>
      </c>
      <c r="M47" s="3">
        <f t="shared" si="0"/>
        <v>3</v>
      </c>
    </row>
    <row r="48" spans="1:13" ht="17.100000000000001" customHeight="1" x14ac:dyDescent="0.3">
      <c r="A48" s="46" t="s">
        <v>182</v>
      </c>
      <c r="B48" s="21" t="s">
        <v>48</v>
      </c>
      <c r="C48" s="79">
        <v>893</v>
      </c>
      <c r="D48" s="79" t="s">
        <v>184</v>
      </c>
      <c r="E48" s="79" t="s">
        <v>184</v>
      </c>
      <c r="F48" s="79" t="s">
        <v>184</v>
      </c>
      <c r="G48" s="79">
        <v>8</v>
      </c>
      <c r="H48" s="79">
        <v>10</v>
      </c>
      <c r="I48" s="79">
        <v>28</v>
      </c>
      <c r="J48" s="33">
        <v>1</v>
      </c>
      <c r="K48" s="24" t="s">
        <v>185</v>
      </c>
      <c r="L48" s="2">
        <f>'Redeterminations Total'!M48</f>
        <v>963</v>
      </c>
      <c r="M48" s="3">
        <f t="shared" si="0"/>
        <v>24</v>
      </c>
    </row>
    <row r="49" spans="1:13" ht="17.100000000000001" customHeight="1" x14ac:dyDescent="0.3">
      <c r="A49" s="46" t="s">
        <v>182</v>
      </c>
      <c r="B49" s="21" t="s">
        <v>49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 t="s">
        <v>184</v>
      </c>
      <c r="I49" s="79">
        <v>0</v>
      </c>
      <c r="J49" s="33">
        <v>1</v>
      </c>
      <c r="K49" s="24" t="s">
        <v>185</v>
      </c>
      <c r="L49" s="2" t="str">
        <f>'Redeterminations Total'!M49</f>
        <v>intentionally blank</v>
      </c>
      <c r="M49" s="3" t="e">
        <f t="shared" si="0"/>
        <v>#VALUE!</v>
      </c>
    </row>
    <row r="50" spans="1:13" ht="17.100000000000001" customHeight="1" x14ac:dyDescent="0.3">
      <c r="A50" s="46" t="s">
        <v>182</v>
      </c>
      <c r="B50" s="21" t="s">
        <v>50</v>
      </c>
      <c r="C50" s="79">
        <v>200</v>
      </c>
      <c r="D50" s="79" t="s">
        <v>184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33">
        <v>2</v>
      </c>
      <c r="K50" s="24" t="s">
        <v>186</v>
      </c>
      <c r="L50" s="2">
        <f>'Redeterminations Total'!M50</f>
        <v>202</v>
      </c>
      <c r="M50" s="3">
        <f t="shared" si="0"/>
        <v>2</v>
      </c>
    </row>
    <row r="51" spans="1:13" ht="17.100000000000001" customHeight="1" x14ac:dyDescent="0.3">
      <c r="A51" s="46" t="s">
        <v>182</v>
      </c>
      <c r="B51" s="21" t="s">
        <v>51</v>
      </c>
      <c r="C51" s="22">
        <v>2021</v>
      </c>
      <c r="D51" s="79" t="s">
        <v>184</v>
      </c>
      <c r="E51" s="79" t="s">
        <v>184</v>
      </c>
      <c r="F51" s="79" t="s">
        <v>184</v>
      </c>
      <c r="G51" s="79">
        <v>14</v>
      </c>
      <c r="H51" s="79">
        <v>5</v>
      </c>
      <c r="I51" s="79">
        <v>21</v>
      </c>
      <c r="J51" s="33">
        <v>1</v>
      </c>
      <c r="K51" s="24" t="s">
        <v>185</v>
      </c>
      <c r="L51" s="2">
        <f>'Redeterminations Total'!M51</f>
        <v>2101</v>
      </c>
      <c r="M51" s="3">
        <f t="shared" si="0"/>
        <v>40</v>
      </c>
    </row>
    <row r="52" spans="1:13" ht="17.100000000000001" customHeight="1" x14ac:dyDescent="0.3">
      <c r="A52" s="46" t="s">
        <v>182</v>
      </c>
      <c r="B52" s="21" t="s">
        <v>52</v>
      </c>
      <c r="C52" s="22">
        <v>2550</v>
      </c>
      <c r="D52" s="79" t="s">
        <v>184</v>
      </c>
      <c r="E52" s="79" t="s">
        <v>184</v>
      </c>
      <c r="F52" s="79">
        <v>8</v>
      </c>
      <c r="G52" s="79">
        <v>10</v>
      </c>
      <c r="H52" s="79">
        <v>16</v>
      </c>
      <c r="I52" s="79">
        <v>61</v>
      </c>
      <c r="J52" s="33">
        <v>2</v>
      </c>
      <c r="K52" s="24" t="s">
        <v>186</v>
      </c>
      <c r="L52" s="2">
        <f>'Redeterminations Total'!M52</f>
        <v>2814</v>
      </c>
      <c r="M52" s="3">
        <f t="shared" si="0"/>
        <v>169</v>
      </c>
    </row>
    <row r="53" spans="1:13" ht="17.100000000000001" customHeight="1" x14ac:dyDescent="0.3">
      <c r="A53" s="46" t="s">
        <v>182</v>
      </c>
      <c r="B53" s="21" t="s">
        <v>53</v>
      </c>
      <c r="C53" s="22">
        <v>3883</v>
      </c>
      <c r="D53" s="79" t="s">
        <v>184</v>
      </c>
      <c r="E53" s="79" t="s">
        <v>184</v>
      </c>
      <c r="F53" s="79">
        <v>8</v>
      </c>
      <c r="G53" s="79">
        <v>12</v>
      </c>
      <c r="H53" s="79">
        <v>31</v>
      </c>
      <c r="I53" s="79">
        <v>78</v>
      </c>
      <c r="J53" s="33">
        <v>2</v>
      </c>
      <c r="K53" s="24" t="s">
        <v>186</v>
      </c>
      <c r="L53" s="2">
        <f>'Redeterminations Total'!M53</f>
        <v>4061</v>
      </c>
      <c r="M53" s="3">
        <f t="shared" si="0"/>
        <v>49</v>
      </c>
    </row>
    <row r="54" spans="1:13" ht="17.100000000000001" customHeight="1" x14ac:dyDescent="0.3">
      <c r="A54" s="46" t="s">
        <v>182</v>
      </c>
      <c r="B54" s="21" t="s">
        <v>54</v>
      </c>
      <c r="C54" s="79">
        <v>434</v>
      </c>
      <c r="D54" s="79" t="s">
        <v>184</v>
      </c>
      <c r="E54" s="79">
        <v>0</v>
      </c>
      <c r="F54" s="79" t="s">
        <v>184</v>
      </c>
      <c r="G54" s="79" t="s">
        <v>184</v>
      </c>
      <c r="H54" s="79" t="s">
        <v>184</v>
      </c>
      <c r="I54" s="79">
        <v>0</v>
      </c>
      <c r="J54" s="33">
        <v>1</v>
      </c>
      <c r="K54" s="24" t="s">
        <v>185</v>
      </c>
      <c r="L54" s="2">
        <f>'Redeterminations Total'!M54</f>
        <v>455</v>
      </c>
      <c r="M54" s="3">
        <f t="shared" si="0"/>
        <v>21</v>
      </c>
    </row>
    <row r="55" spans="1:13" ht="17.100000000000001" customHeight="1" x14ac:dyDescent="0.3">
      <c r="A55" s="46" t="s">
        <v>182</v>
      </c>
      <c r="B55" s="21" t="s">
        <v>55</v>
      </c>
      <c r="C55" s="79">
        <v>267</v>
      </c>
      <c r="D55" s="79">
        <v>0</v>
      </c>
      <c r="E55" s="79">
        <v>0</v>
      </c>
      <c r="F55" s="79" t="s">
        <v>184</v>
      </c>
      <c r="G55" s="79">
        <v>0</v>
      </c>
      <c r="H55" s="79" t="s">
        <v>184</v>
      </c>
      <c r="I55" s="79">
        <v>0</v>
      </c>
      <c r="J55" s="33">
        <v>1</v>
      </c>
      <c r="K55" s="24" t="s">
        <v>185</v>
      </c>
      <c r="L55" s="2">
        <f>'Redeterminations Total'!M55</f>
        <v>278</v>
      </c>
      <c r="M55" s="3">
        <f t="shared" si="0"/>
        <v>11</v>
      </c>
    </row>
    <row r="56" spans="1:13" ht="17.100000000000001" customHeight="1" x14ac:dyDescent="0.3">
      <c r="A56" s="46" t="s">
        <v>182</v>
      </c>
      <c r="B56" s="21" t="s">
        <v>56</v>
      </c>
      <c r="C56" s="79">
        <v>35</v>
      </c>
      <c r="D56" s="79">
        <v>0</v>
      </c>
      <c r="E56" s="79">
        <v>0</v>
      </c>
      <c r="F56" s="79">
        <v>0</v>
      </c>
      <c r="G56" s="79" t="s">
        <v>184</v>
      </c>
      <c r="H56" s="79">
        <v>0</v>
      </c>
      <c r="I56" s="79">
        <v>5</v>
      </c>
      <c r="J56" s="33">
        <v>1</v>
      </c>
      <c r="K56" s="24" t="s">
        <v>185</v>
      </c>
      <c r="L56" s="2">
        <f>'Redeterminations Total'!M56</f>
        <v>41</v>
      </c>
      <c r="M56" s="3">
        <f t="shared" si="0"/>
        <v>1</v>
      </c>
    </row>
    <row r="57" spans="1:13" ht="17.100000000000001" customHeight="1" x14ac:dyDescent="0.3">
      <c r="A57" s="46" t="s">
        <v>182</v>
      </c>
      <c r="B57" s="21" t="s">
        <v>57</v>
      </c>
      <c r="C57" s="22">
        <v>5779</v>
      </c>
      <c r="D57" s="79">
        <v>201</v>
      </c>
      <c r="E57" s="79">
        <v>7</v>
      </c>
      <c r="F57" s="79">
        <v>6</v>
      </c>
      <c r="G57" s="79">
        <v>19</v>
      </c>
      <c r="H57" s="79">
        <v>44</v>
      </c>
      <c r="I57" s="79">
        <v>199</v>
      </c>
      <c r="J57" s="33" t="s">
        <v>184</v>
      </c>
      <c r="K57" s="24" t="s">
        <v>184</v>
      </c>
      <c r="L57" s="2">
        <f>'Redeterminations Total'!M57</f>
        <v>6255</v>
      </c>
      <c r="M57" s="3">
        <f t="shared" si="0"/>
        <v>0</v>
      </c>
    </row>
    <row r="58" spans="1:13" ht="17.100000000000001" customHeight="1" x14ac:dyDescent="0.3">
      <c r="A58" s="46" t="s">
        <v>182</v>
      </c>
      <c r="B58" s="21" t="s">
        <v>58</v>
      </c>
      <c r="C58" s="79">
        <v>106</v>
      </c>
      <c r="D58" s="79">
        <v>7</v>
      </c>
      <c r="E58" s="79">
        <v>0</v>
      </c>
      <c r="F58" s="79" t="s">
        <v>184</v>
      </c>
      <c r="G58" s="79" t="s">
        <v>184</v>
      </c>
      <c r="H58" s="79" t="s">
        <v>184</v>
      </c>
      <c r="I58" s="79">
        <v>0</v>
      </c>
      <c r="J58" s="33">
        <v>1</v>
      </c>
      <c r="K58" s="24" t="s">
        <v>185</v>
      </c>
      <c r="L58" s="2">
        <f>'Redeterminations Total'!M58</f>
        <v>118</v>
      </c>
      <c r="M58" s="3">
        <f t="shared" si="0"/>
        <v>5</v>
      </c>
    </row>
    <row r="59" spans="1:13" ht="17.100000000000001" customHeight="1" x14ac:dyDescent="0.3">
      <c r="A59" s="46" t="s">
        <v>182</v>
      </c>
      <c r="B59" s="21" t="s">
        <v>59</v>
      </c>
      <c r="C59" s="22">
        <v>4520</v>
      </c>
      <c r="D59" s="79">
        <v>74</v>
      </c>
      <c r="E59" s="79">
        <v>10</v>
      </c>
      <c r="F59" s="79">
        <v>9</v>
      </c>
      <c r="G59" s="79">
        <v>12</v>
      </c>
      <c r="H59" s="79">
        <v>20</v>
      </c>
      <c r="I59" s="79">
        <v>66</v>
      </c>
      <c r="J59" s="33" t="s">
        <v>184</v>
      </c>
      <c r="K59" s="24" t="s">
        <v>184</v>
      </c>
      <c r="L59" s="2">
        <f>'Redeterminations Total'!M59</f>
        <v>4711</v>
      </c>
      <c r="M59" s="3">
        <f t="shared" si="0"/>
        <v>0</v>
      </c>
    </row>
    <row r="60" spans="1:13" ht="17.100000000000001" customHeight="1" x14ac:dyDescent="0.3">
      <c r="A60" s="46" t="s">
        <v>182</v>
      </c>
      <c r="B60" s="21" t="s">
        <v>60</v>
      </c>
      <c r="C60" s="79">
        <v>662</v>
      </c>
      <c r="D60" s="79">
        <v>18</v>
      </c>
      <c r="E60" s="79">
        <v>0</v>
      </c>
      <c r="F60" s="79" t="s">
        <v>184</v>
      </c>
      <c r="G60" s="79" t="s">
        <v>184</v>
      </c>
      <c r="H60" s="79">
        <v>11</v>
      </c>
      <c r="I60" s="79">
        <v>21</v>
      </c>
      <c r="J60" s="33">
        <v>1</v>
      </c>
      <c r="K60" s="24" t="s">
        <v>185</v>
      </c>
      <c r="L60" s="2">
        <f>'Redeterminations Total'!M60</f>
        <v>717</v>
      </c>
      <c r="M60" s="3">
        <f t="shared" si="0"/>
        <v>5</v>
      </c>
    </row>
    <row r="61" spans="1:13" ht="17.100000000000001" customHeight="1" x14ac:dyDescent="0.3">
      <c r="A61" s="46" t="s">
        <v>182</v>
      </c>
      <c r="B61" s="21" t="s">
        <v>61</v>
      </c>
      <c r="C61" s="79">
        <v>336</v>
      </c>
      <c r="D61" s="79" t="s">
        <v>184</v>
      </c>
      <c r="E61" s="79" t="s">
        <v>184</v>
      </c>
      <c r="F61" s="79">
        <v>0</v>
      </c>
      <c r="G61" s="79" t="s">
        <v>184</v>
      </c>
      <c r="H61" s="79" t="s">
        <v>184</v>
      </c>
      <c r="I61" s="79">
        <v>0</v>
      </c>
      <c r="J61" s="33">
        <v>1</v>
      </c>
      <c r="K61" s="24" t="s">
        <v>185</v>
      </c>
      <c r="L61" s="2">
        <f>'Redeterminations Total'!M61</f>
        <v>362</v>
      </c>
      <c r="M61" s="3">
        <f t="shared" si="0"/>
        <v>26</v>
      </c>
    </row>
    <row r="62" spans="1:13" ht="17.100000000000001" customHeight="1" x14ac:dyDescent="0.3">
      <c r="A62" s="81" t="s">
        <v>182</v>
      </c>
      <c r="B62" s="28" t="s">
        <v>62</v>
      </c>
      <c r="C62" s="29">
        <v>219500</v>
      </c>
      <c r="D62" s="29">
        <v>8132</v>
      </c>
      <c r="E62" s="82">
        <v>242</v>
      </c>
      <c r="F62" s="82">
        <v>496</v>
      </c>
      <c r="G62" s="29">
        <v>792</v>
      </c>
      <c r="H62" s="29">
        <v>1600</v>
      </c>
      <c r="I62" s="29">
        <v>6205</v>
      </c>
      <c r="J62" s="50" t="s">
        <v>184</v>
      </c>
      <c r="K62" s="51" t="s">
        <v>184</v>
      </c>
      <c r="L62" s="2">
        <f>'Redeterminations Total'!M62</f>
        <v>236967</v>
      </c>
      <c r="M62" s="3">
        <f t="shared" si="0"/>
        <v>0</v>
      </c>
    </row>
    <row r="63" spans="1:13" ht="17.100000000000001" customHeight="1" x14ac:dyDescent="0.3">
      <c r="A63" s="32" t="s">
        <v>106</v>
      </c>
    </row>
  </sheetData>
  <sheetProtection sheet="1" objects="1" scenarios="1" selectLockedCells="1"/>
  <conditionalFormatting sqref="A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TitleRegion1.a3.f209.3</vt:lpstr>
      <vt:lpstr>TitleRegion1.a3.f336.2</vt:lpstr>
      <vt:lpstr>TitleRegion1.a3.g4.11</vt:lpstr>
      <vt:lpstr>TitleRegion1.a3.g550.4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2026-03-04T19:15:10Z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